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sileva-YA\Desktop\МАРИНА\Ким\"/>
    </mc:Choice>
  </mc:AlternateContent>
  <bookViews>
    <workbookView xWindow="0" yWindow="0" windowWidth="28800" windowHeight="11700"/>
  </bookViews>
  <sheets>
    <sheet name="ССР" sheetId="9" r:id="rId1"/>
    <sheet name="Локальная смета № 02-01-01" sheetId="7" r:id="rId2"/>
    <sheet name="АктКС-2поТСН-2001(с доп.43" sheetId="8" state="hidden" r:id="rId3"/>
    <sheet name="Source" sheetId="1" state="hidden" r:id="rId4"/>
    <sheet name="SourceObSm" sheetId="2" state="hidden" r:id="rId5"/>
    <sheet name="SmtRes" sheetId="3" state="hidden" r:id="rId6"/>
    <sheet name="EtalonRes" sheetId="4" state="hidden" r:id="rId7"/>
    <sheet name="SrcPoprs" sheetId="5" state="hidden" r:id="rId8"/>
    <sheet name="SrcKA" sheetId="6" state="hidden" r:id="rId9"/>
  </sheets>
  <externalReferences>
    <externalReference r:id="rId10"/>
  </externalReferences>
  <definedNames>
    <definedName name="_xlnm.Print_Titles" localSheetId="2">'АктКС-2поТСН-2001(с доп.43'!$43:$43</definedName>
    <definedName name="_xlnm.Print_Titles" localSheetId="1">'Локальная смета № 02-01-01'!$27:$27</definedName>
    <definedName name="_xlnm.Print_Area" localSheetId="2">'АктКС-2поТСН-2001(с доп.43'!$A$1:$L$134</definedName>
    <definedName name="_xlnm.Print_Area" localSheetId="1">'Локальная смета № 02-01-01'!$A$1:$K$111</definedName>
  </definedNames>
  <calcPr calcId="162913" calcOnSave="0"/>
</workbook>
</file>

<file path=xl/calcChain.xml><?xml version="1.0" encoding="utf-8"?>
<calcChain xmlns="http://schemas.openxmlformats.org/spreadsheetml/2006/main">
  <c r="L19" i="9" l="1"/>
  <c r="T18" i="9"/>
  <c r="T19" i="9" s="1"/>
  <c r="S18" i="9"/>
  <c r="R17" i="9"/>
  <c r="R18" i="9" s="1"/>
  <c r="R19" i="9" s="1"/>
  <c r="R20" i="9" s="1"/>
  <c r="O17" i="9"/>
  <c r="O18" i="9" s="1"/>
  <c r="V17" i="9"/>
  <c r="V18" i="9" s="1"/>
  <c r="V19" i="9" s="1"/>
  <c r="U17" i="9" l="1"/>
  <c r="U18" i="9" s="1"/>
  <c r="V20" i="9"/>
  <c r="T20" i="9"/>
  <c r="I18" i="9"/>
  <c r="L18" i="9"/>
  <c r="L20" i="9" s="1"/>
  <c r="I131" i="8" l="1"/>
  <c r="I128" i="8"/>
  <c r="D131" i="8"/>
  <c r="D128" i="8"/>
  <c r="I125" i="8"/>
  <c r="K125" i="8"/>
  <c r="I124" i="8"/>
  <c r="K124" i="8"/>
  <c r="A123" i="8"/>
  <c r="I121" i="8"/>
  <c r="K121" i="8"/>
  <c r="I120" i="8"/>
  <c r="K120" i="8"/>
  <c r="AQ119" i="8"/>
  <c r="A119" i="8"/>
  <c r="I117" i="8"/>
  <c r="K117" i="8"/>
  <c r="I116" i="8"/>
  <c r="K116" i="8"/>
  <c r="A115" i="8"/>
  <c r="Z112" i="8"/>
  <c r="Y112" i="8"/>
  <c r="X112" i="8"/>
  <c r="J111" i="8"/>
  <c r="I111" i="8"/>
  <c r="F111" i="8"/>
  <c r="L110" i="8"/>
  <c r="K110" i="8"/>
  <c r="F110" i="8"/>
  <c r="K109" i="8"/>
  <c r="J109" i="8"/>
  <c r="F109" i="8"/>
  <c r="L108" i="8"/>
  <c r="K108" i="8"/>
  <c r="W108" i="8"/>
  <c r="J108" i="8"/>
  <c r="I108" i="8"/>
  <c r="G108" i="8"/>
  <c r="V107" i="8"/>
  <c r="T107" i="8"/>
  <c r="R107" i="8"/>
  <c r="L109" i="8" s="1"/>
  <c r="U107" i="8"/>
  <c r="S107" i="8"/>
  <c r="J110" i="8" s="1"/>
  <c r="Q107" i="8"/>
  <c r="F107" i="8"/>
  <c r="E107" i="8"/>
  <c r="C107" i="8"/>
  <c r="A106" i="8"/>
  <c r="I104" i="8"/>
  <c r="K104" i="8"/>
  <c r="I103" i="8"/>
  <c r="K103" i="8"/>
  <c r="A102" i="8"/>
  <c r="AA99" i="8"/>
  <c r="Z99" i="8"/>
  <c r="X99" i="8"/>
  <c r="J98" i="8"/>
  <c r="I98" i="8"/>
  <c r="F98" i="8"/>
  <c r="K97" i="8"/>
  <c r="F97" i="8"/>
  <c r="L96" i="8"/>
  <c r="K96" i="8"/>
  <c r="F96" i="8"/>
  <c r="L95" i="8"/>
  <c r="K95" i="8"/>
  <c r="I95" i="8"/>
  <c r="AA95" i="8"/>
  <c r="Z95" i="8"/>
  <c r="X95" i="8"/>
  <c r="J95" i="8"/>
  <c r="Y95" i="8" s="1"/>
  <c r="G95" i="8"/>
  <c r="V95" i="8"/>
  <c r="T95" i="8"/>
  <c r="R95" i="8"/>
  <c r="U95" i="8"/>
  <c r="S95" i="8"/>
  <c r="Q95" i="8"/>
  <c r="F95" i="8"/>
  <c r="E95" i="8"/>
  <c r="C95" i="8"/>
  <c r="L94" i="8"/>
  <c r="K94" i="8"/>
  <c r="I94" i="8"/>
  <c r="AA94" i="8"/>
  <c r="Z94" i="8"/>
  <c r="X94" i="8"/>
  <c r="J94" i="8"/>
  <c r="Y94" i="8" s="1"/>
  <c r="G94" i="8"/>
  <c r="V94" i="8"/>
  <c r="T94" i="8"/>
  <c r="L97" i="8" s="1"/>
  <c r="R94" i="8"/>
  <c r="U94" i="8"/>
  <c r="S94" i="8"/>
  <c r="Q94" i="8"/>
  <c r="F94" i="8"/>
  <c r="E94" i="8"/>
  <c r="C94" i="8"/>
  <c r="L93" i="8"/>
  <c r="K93" i="8"/>
  <c r="J93" i="8"/>
  <c r="W93" i="8" s="1"/>
  <c r="I93" i="8"/>
  <c r="G93" i="8"/>
  <c r="L92" i="8"/>
  <c r="K92" i="8"/>
  <c r="J92" i="8"/>
  <c r="I92" i="8"/>
  <c r="G92" i="8"/>
  <c r="L91" i="8"/>
  <c r="K91" i="8"/>
  <c r="W91" i="8"/>
  <c r="J91" i="8"/>
  <c r="I91" i="8"/>
  <c r="G91" i="8"/>
  <c r="V90" i="8"/>
  <c r="T90" i="8"/>
  <c r="R90" i="8"/>
  <c r="U90" i="8"/>
  <c r="S90" i="8"/>
  <c r="J97" i="8" s="1"/>
  <c r="Q90" i="8"/>
  <c r="J96" i="8" s="1"/>
  <c r="F90" i="8"/>
  <c r="E90" i="8"/>
  <c r="C90" i="8"/>
  <c r="AA88" i="8"/>
  <c r="Z88" i="8"/>
  <c r="Y88" i="8"/>
  <c r="P88" i="8"/>
  <c r="K88" i="8"/>
  <c r="L87" i="8"/>
  <c r="K87" i="8"/>
  <c r="J87" i="8"/>
  <c r="X88" i="8" s="1"/>
  <c r="I87" i="8"/>
  <c r="G87" i="8"/>
  <c r="V87" i="8"/>
  <c r="T87" i="8"/>
  <c r="R87" i="8"/>
  <c r="U87" i="8"/>
  <c r="S87" i="8"/>
  <c r="Q87" i="8"/>
  <c r="F87" i="8"/>
  <c r="E87" i="8"/>
  <c r="C87" i="8"/>
  <c r="AA85" i="8"/>
  <c r="Z85" i="8"/>
  <c r="Y85" i="8"/>
  <c r="X85" i="8"/>
  <c r="O85" i="8"/>
  <c r="I85" i="8"/>
  <c r="L84" i="8"/>
  <c r="P85" i="8" s="1"/>
  <c r="K84" i="8"/>
  <c r="J84" i="8"/>
  <c r="I84" i="8"/>
  <c r="G84" i="8"/>
  <c r="V84" i="8"/>
  <c r="T84" i="8"/>
  <c r="R84" i="8"/>
  <c r="U84" i="8"/>
  <c r="S84" i="8"/>
  <c r="Q84" i="8"/>
  <c r="F84" i="8"/>
  <c r="E84" i="8"/>
  <c r="C84" i="8"/>
  <c r="AA82" i="8"/>
  <c r="Z82" i="8"/>
  <c r="X82" i="8"/>
  <c r="J81" i="8"/>
  <c r="I81" i="8"/>
  <c r="F81" i="8"/>
  <c r="K80" i="8"/>
  <c r="F80" i="8"/>
  <c r="K79" i="8"/>
  <c r="F79" i="8"/>
  <c r="L78" i="8"/>
  <c r="K78" i="8"/>
  <c r="I78" i="8"/>
  <c r="AA78" i="8"/>
  <c r="Z78" i="8"/>
  <c r="X78" i="8"/>
  <c r="J78" i="8"/>
  <c r="Y78" i="8" s="1"/>
  <c r="G78" i="8"/>
  <c r="V78" i="8"/>
  <c r="T78" i="8"/>
  <c r="R78" i="8"/>
  <c r="U78" i="8"/>
  <c r="S78" i="8"/>
  <c r="Q78" i="8"/>
  <c r="F78" i="8"/>
  <c r="E78" i="8"/>
  <c r="C78" i="8"/>
  <c r="L77" i="8"/>
  <c r="K77" i="8"/>
  <c r="W77" i="8"/>
  <c r="J77" i="8"/>
  <c r="I77" i="8"/>
  <c r="G77" i="8"/>
  <c r="L76" i="8"/>
  <c r="K76" i="8"/>
  <c r="J76" i="8"/>
  <c r="I76" i="8"/>
  <c r="G76" i="8"/>
  <c r="L75" i="8"/>
  <c r="K75" i="8"/>
  <c r="W75" i="8"/>
  <c r="J75" i="8"/>
  <c r="I75" i="8"/>
  <c r="G75" i="8"/>
  <c r="V74" i="8"/>
  <c r="T74" i="8"/>
  <c r="L80" i="8" s="1"/>
  <c r="R74" i="8"/>
  <c r="L79" i="8" s="1"/>
  <c r="U74" i="8"/>
  <c r="S74" i="8"/>
  <c r="J80" i="8" s="1"/>
  <c r="Q74" i="8"/>
  <c r="J79" i="8" s="1"/>
  <c r="Y82" i="8" s="1"/>
  <c r="F74" i="8"/>
  <c r="E74" i="8"/>
  <c r="C74" i="8"/>
  <c r="AA72" i="8"/>
  <c r="Z72" i="8"/>
  <c r="Y72" i="8"/>
  <c r="X72" i="8"/>
  <c r="O72" i="8"/>
  <c r="K72" i="8"/>
  <c r="L71" i="8"/>
  <c r="P72" i="8" s="1"/>
  <c r="K71" i="8"/>
  <c r="J71" i="8"/>
  <c r="I72" i="8" s="1"/>
  <c r="I71" i="8"/>
  <c r="G71" i="8"/>
  <c r="V71" i="8"/>
  <c r="T71" i="8"/>
  <c r="R71" i="8"/>
  <c r="U71" i="8"/>
  <c r="S71" i="8"/>
  <c r="Q71" i="8"/>
  <c r="F71" i="8"/>
  <c r="E71" i="8"/>
  <c r="C71" i="8"/>
  <c r="AA69" i="8"/>
  <c r="Z69" i="8"/>
  <c r="X69" i="8"/>
  <c r="I69" i="8"/>
  <c r="L68" i="8"/>
  <c r="P69" i="8" s="1"/>
  <c r="K68" i="8"/>
  <c r="J68" i="8"/>
  <c r="Y69" i="8" s="1"/>
  <c r="I68" i="8"/>
  <c r="G68" i="8"/>
  <c r="V68" i="8"/>
  <c r="T68" i="8"/>
  <c r="R68" i="8"/>
  <c r="U68" i="8"/>
  <c r="S68" i="8"/>
  <c r="Q68" i="8"/>
  <c r="F68" i="8"/>
  <c r="E68" i="8"/>
  <c r="C68" i="8"/>
  <c r="AA66" i="8"/>
  <c r="Z66" i="8"/>
  <c r="Y66" i="8"/>
  <c r="J65" i="8"/>
  <c r="I65" i="8"/>
  <c r="F65" i="8"/>
  <c r="L64" i="8"/>
  <c r="K64" i="8"/>
  <c r="F64" i="8"/>
  <c r="L63" i="8"/>
  <c r="K66" i="8" s="1"/>
  <c r="K63" i="8"/>
  <c r="F63" i="8"/>
  <c r="L62" i="8"/>
  <c r="K62" i="8"/>
  <c r="J62" i="8"/>
  <c r="W62" i="8" s="1"/>
  <c r="I62" i="8"/>
  <c r="G62" i="8"/>
  <c r="L61" i="8"/>
  <c r="K61" i="8"/>
  <c r="J61" i="8"/>
  <c r="X66" i="8" s="1"/>
  <c r="I61" i="8"/>
  <c r="G61" i="8"/>
  <c r="L60" i="8"/>
  <c r="P66" i="8" s="1"/>
  <c r="K60" i="8"/>
  <c r="W60" i="8"/>
  <c r="J60" i="8"/>
  <c r="I60" i="8"/>
  <c r="G60" i="8"/>
  <c r="V59" i="8"/>
  <c r="T59" i="8"/>
  <c r="R59" i="8"/>
  <c r="U59" i="8"/>
  <c r="S59" i="8"/>
  <c r="J64" i="8" s="1"/>
  <c r="Q59" i="8"/>
  <c r="J63" i="8" s="1"/>
  <c r="F59" i="8"/>
  <c r="E59" i="8"/>
  <c r="C59" i="8"/>
  <c r="AA57" i="8"/>
  <c r="Z57" i="8"/>
  <c r="X57" i="8"/>
  <c r="J56" i="8"/>
  <c r="I56" i="8"/>
  <c r="F56" i="8"/>
  <c r="K55" i="8"/>
  <c r="F55" i="8"/>
  <c r="K54" i="8"/>
  <c r="F54" i="8"/>
  <c r="L53" i="8"/>
  <c r="K53" i="8"/>
  <c r="I53" i="8"/>
  <c r="AA53" i="8"/>
  <c r="Z53" i="8"/>
  <c r="X53" i="8"/>
  <c r="J53" i="8"/>
  <c r="Y53" i="8" s="1"/>
  <c r="G53" i="8"/>
  <c r="V53" i="8"/>
  <c r="T53" i="8"/>
  <c r="R53" i="8"/>
  <c r="U53" i="8"/>
  <c r="S53" i="8"/>
  <c r="Q53" i="8"/>
  <c r="F53" i="8"/>
  <c r="E53" i="8"/>
  <c r="C53" i="8"/>
  <c r="L52" i="8"/>
  <c r="K52" i="8"/>
  <c r="I52" i="8"/>
  <c r="AA52" i="8"/>
  <c r="Z52" i="8"/>
  <c r="Y52" i="8"/>
  <c r="X52" i="8"/>
  <c r="J52" i="8"/>
  <c r="G52" i="8"/>
  <c r="V52" i="8"/>
  <c r="T52" i="8"/>
  <c r="R52" i="8"/>
  <c r="U52" i="8"/>
  <c r="S52" i="8"/>
  <c r="Q52" i="8"/>
  <c r="F52" i="8"/>
  <c r="E52" i="8"/>
  <c r="C52" i="8"/>
  <c r="L51" i="8"/>
  <c r="K51" i="8"/>
  <c r="J51" i="8"/>
  <c r="W51" i="8" s="1"/>
  <c r="I51" i="8"/>
  <c r="G51" i="8"/>
  <c r="L50" i="8"/>
  <c r="K50" i="8"/>
  <c r="J50" i="8"/>
  <c r="I50" i="8"/>
  <c r="G50" i="8"/>
  <c r="L49" i="8"/>
  <c r="K49" i="8"/>
  <c r="W49" i="8"/>
  <c r="J49" i="8"/>
  <c r="I49" i="8"/>
  <c r="G49" i="8"/>
  <c r="V48" i="8"/>
  <c r="T48" i="8"/>
  <c r="L55" i="8" s="1"/>
  <c r="R48" i="8"/>
  <c r="L54" i="8" s="1"/>
  <c r="U48" i="8"/>
  <c r="S48" i="8"/>
  <c r="J55" i="8" s="1"/>
  <c r="Q48" i="8"/>
  <c r="J54" i="8" s="1"/>
  <c r="F48" i="8"/>
  <c r="E48" i="8"/>
  <c r="C48" i="8"/>
  <c r="A47" i="8"/>
  <c r="AP45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C11" i="8"/>
  <c r="J8" i="8"/>
  <c r="C9" i="8"/>
  <c r="A1" i="8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1" i="3"/>
  <c r="Y1" i="3"/>
  <c r="CV1" i="3" s="1"/>
  <c r="CU1" i="3"/>
  <c r="CX1" i="3"/>
  <c r="DG1" i="3" s="1"/>
  <c r="CY1" i="3"/>
  <c r="CZ1" i="3"/>
  <c r="DB1" i="3" s="1"/>
  <c r="DA1" i="3"/>
  <c r="DC1" i="3"/>
  <c r="DF1" i="3"/>
  <c r="DH1" i="3"/>
  <c r="A2" i="3"/>
  <c r="Y2" i="3"/>
  <c r="CW2" i="3" s="1"/>
  <c r="CX2" i="3"/>
  <c r="DI2" i="3" s="1"/>
  <c r="CY2" i="3"/>
  <c r="CZ2" i="3"/>
  <c r="DA2" i="3"/>
  <c r="DB2" i="3"/>
  <c r="DC2" i="3"/>
  <c r="DH2" i="3"/>
  <c r="A3" i="3"/>
  <c r="Y3" i="3"/>
  <c r="CX3" i="3" s="1"/>
  <c r="CY3" i="3"/>
  <c r="CZ3" i="3"/>
  <c r="DA3" i="3"/>
  <c r="DB3" i="3"/>
  <c r="DC3" i="3"/>
  <c r="A4" i="3"/>
  <c r="Y4" i="3"/>
  <c r="CX4" i="3"/>
  <c r="DG4" i="3" s="1"/>
  <c r="CY4" i="3"/>
  <c r="CZ4" i="3"/>
  <c r="DB4" i="3" s="1"/>
  <c r="DA4" i="3"/>
  <c r="DC4" i="3"/>
  <c r="DF4" i="3"/>
  <c r="DH4" i="3"/>
  <c r="DJ4" i="3"/>
  <c r="A5" i="3"/>
  <c r="Y5" i="3"/>
  <c r="CX5" i="3" s="1"/>
  <c r="CU5" i="3"/>
  <c r="CV5" i="3"/>
  <c r="CY5" i="3"/>
  <c r="CZ5" i="3"/>
  <c r="DB5" i="3" s="1"/>
  <c r="DA5" i="3"/>
  <c r="DC5" i="3"/>
  <c r="A6" i="3"/>
  <c r="Y6" i="3"/>
  <c r="CW6" i="3"/>
  <c r="CX6" i="3"/>
  <c r="DF6" i="3" s="1"/>
  <c r="CY6" i="3"/>
  <c r="CZ6" i="3"/>
  <c r="DA6" i="3"/>
  <c r="DB6" i="3"/>
  <c r="DC6" i="3"/>
  <c r="DG6" i="3"/>
  <c r="DJ6" i="3" s="1"/>
  <c r="DH6" i="3"/>
  <c r="DI6" i="3"/>
  <c r="A7" i="3"/>
  <c r="Y7" i="3"/>
  <c r="CX7" i="3"/>
  <c r="DI7" i="3" s="1"/>
  <c r="CY7" i="3"/>
  <c r="CZ7" i="3"/>
  <c r="DA7" i="3"/>
  <c r="DB7" i="3"/>
  <c r="DC7" i="3"/>
  <c r="DH7" i="3"/>
  <c r="A8" i="3"/>
  <c r="Y8" i="3"/>
  <c r="CX8" i="3" s="1"/>
  <c r="CY8" i="3"/>
  <c r="CZ8" i="3"/>
  <c r="DB8" i="3" s="1"/>
  <c r="DA8" i="3"/>
  <c r="DC8" i="3"/>
  <c r="A9" i="3"/>
  <c r="Y9" i="3"/>
  <c r="CU9" i="3"/>
  <c r="CV9" i="3"/>
  <c r="CX9" i="3"/>
  <c r="DI9" i="3" s="1"/>
  <c r="DJ9" i="3" s="1"/>
  <c r="CY9" i="3"/>
  <c r="CZ9" i="3"/>
  <c r="DA9" i="3"/>
  <c r="DB9" i="3"/>
  <c r="DC9" i="3"/>
  <c r="DH9" i="3"/>
  <c r="A10" i="3"/>
  <c r="Y10" i="3"/>
  <c r="CW10" i="3" s="1"/>
  <c r="CY10" i="3"/>
  <c r="CZ10" i="3"/>
  <c r="DB10" i="3" s="1"/>
  <c r="DA10" i="3"/>
  <c r="DC10" i="3"/>
  <c r="A11" i="3"/>
  <c r="Y11" i="3"/>
  <c r="CW11" i="3" s="1"/>
  <c r="CX11" i="3"/>
  <c r="DI11" i="3" s="1"/>
  <c r="CY11" i="3"/>
  <c r="CZ11" i="3"/>
  <c r="DA11" i="3"/>
  <c r="DB11" i="3"/>
  <c r="DC11" i="3"/>
  <c r="DH11" i="3"/>
  <c r="A12" i="3"/>
  <c r="Y12" i="3"/>
  <c r="CX12" i="3" s="1"/>
  <c r="CY12" i="3"/>
  <c r="CZ12" i="3"/>
  <c r="DB12" i="3" s="1"/>
  <c r="DA12" i="3"/>
  <c r="DC12" i="3"/>
  <c r="A13" i="3"/>
  <c r="Y13" i="3"/>
  <c r="CX13" i="3"/>
  <c r="DG13" i="3" s="1"/>
  <c r="CY13" i="3"/>
  <c r="CZ13" i="3"/>
  <c r="DB13" i="3" s="1"/>
  <c r="DA13" i="3"/>
  <c r="DC13" i="3"/>
  <c r="DF13" i="3"/>
  <c r="DH13" i="3"/>
  <c r="DJ13" i="3"/>
  <c r="A14" i="3"/>
  <c r="Y14" i="3"/>
  <c r="CX14" i="3" s="1"/>
  <c r="CY14" i="3"/>
  <c r="CZ14" i="3"/>
  <c r="DA14" i="3"/>
  <c r="DB14" i="3"/>
  <c r="DC14" i="3"/>
  <c r="A15" i="3"/>
  <c r="Y15" i="3"/>
  <c r="CX15" i="3"/>
  <c r="DI15" i="3" s="1"/>
  <c r="CY15" i="3"/>
  <c r="CZ15" i="3"/>
  <c r="DA15" i="3"/>
  <c r="DB15" i="3"/>
  <c r="DC15" i="3"/>
  <c r="DH15" i="3"/>
  <c r="A16" i="3"/>
  <c r="Y16" i="3"/>
  <c r="CX16" i="3" s="1"/>
  <c r="CY16" i="3"/>
  <c r="CZ16" i="3"/>
  <c r="DB16" i="3" s="1"/>
  <c r="DA16" i="3"/>
  <c r="DC16" i="3"/>
  <c r="A17" i="3"/>
  <c r="Y17" i="3"/>
  <c r="CX17" i="3"/>
  <c r="DG17" i="3" s="1"/>
  <c r="CY17" i="3"/>
  <c r="CZ17" i="3"/>
  <c r="DB17" i="3" s="1"/>
  <c r="DA17" i="3"/>
  <c r="DC17" i="3"/>
  <c r="DF17" i="3"/>
  <c r="DH17" i="3"/>
  <c r="DJ17" i="3"/>
  <c r="A18" i="3"/>
  <c r="Y18" i="3"/>
  <c r="CX18" i="3" s="1"/>
  <c r="CU18" i="3"/>
  <c r="CV18" i="3"/>
  <c r="CY18" i="3"/>
  <c r="CZ18" i="3"/>
  <c r="DB18" i="3" s="1"/>
  <c r="DA18" i="3"/>
  <c r="DC18" i="3"/>
  <c r="A19" i="3"/>
  <c r="Y19" i="3"/>
  <c r="CW19" i="3"/>
  <c r="CX19" i="3"/>
  <c r="DF19" i="3" s="1"/>
  <c r="CY19" i="3"/>
  <c r="CZ19" i="3"/>
  <c r="DA19" i="3"/>
  <c r="DB19" i="3"/>
  <c r="DC19" i="3"/>
  <c r="DG19" i="3"/>
  <c r="DJ19" i="3" s="1"/>
  <c r="DH19" i="3"/>
  <c r="DI19" i="3"/>
  <c r="A20" i="3"/>
  <c r="Y20" i="3"/>
  <c r="CX20" i="3" s="1"/>
  <c r="CW20" i="3"/>
  <c r="CY20" i="3"/>
  <c r="CZ20" i="3"/>
  <c r="DB20" i="3" s="1"/>
  <c r="DA20" i="3"/>
  <c r="DC20" i="3"/>
  <c r="A21" i="3"/>
  <c r="Y21" i="3"/>
  <c r="CX21" i="3"/>
  <c r="DG21" i="3" s="1"/>
  <c r="CY21" i="3"/>
  <c r="CZ21" i="3"/>
  <c r="DB21" i="3" s="1"/>
  <c r="DA21" i="3"/>
  <c r="DC21" i="3"/>
  <c r="DF21" i="3"/>
  <c r="DH21" i="3"/>
  <c r="DJ21" i="3"/>
  <c r="A22" i="3"/>
  <c r="Y22" i="3"/>
  <c r="CX22" i="3" s="1"/>
  <c r="CY22" i="3"/>
  <c r="CZ22" i="3"/>
  <c r="DA22" i="3"/>
  <c r="DB22" i="3"/>
  <c r="DC22" i="3"/>
  <c r="A23" i="3"/>
  <c r="Y23" i="3"/>
  <c r="CX23" i="3"/>
  <c r="DI23" i="3" s="1"/>
  <c r="CY23" i="3"/>
  <c r="CZ23" i="3"/>
  <c r="DA23" i="3"/>
  <c r="DB23" i="3"/>
  <c r="DC23" i="3"/>
  <c r="DH23" i="3"/>
  <c r="A24" i="3"/>
  <c r="Y24" i="3"/>
  <c r="CX24" i="3" s="1"/>
  <c r="CY24" i="3"/>
  <c r="CZ24" i="3"/>
  <c r="DB24" i="3" s="1"/>
  <c r="DA24" i="3"/>
  <c r="DC24" i="3"/>
  <c r="A25" i="3"/>
  <c r="Y25" i="3"/>
  <c r="CX25" i="3"/>
  <c r="DG25" i="3" s="1"/>
  <c r="CY25" i="3"/>
  <c r="CZ25" i="3"/>
  <c r="DB25" i="3" s="1"/>
  <c r="DA25" i="3"/>
  <c r="DC25" i="3"/>
  <c r="DF25" i="3"/>
  <c r="DH25" i="3"/>
  <c r="DJ25" i="3"/>
  <c r="A26" i="3"/>
  <c r="Y26" i="3"/>
  <c r="CX26" i="3" s="1"/>
  <c r="CY26" i="3"/>
  <c r="CZ26" i="3"/>
  <c r="DA26" i="3"/>
  <c r="DB26" i="3"/>
  <c r="DC26" i="3"/>
  <c r="A27" i="3"/>
  <c r="Y27" i="3"/>
  <c r="CV27" i="3" s="1"/>
  <c r="CU27" i="3"/>
  <c r="CX27" i="3"/>
  <c r="DG27" i="3" s="1"/>
  <c r="CY27" i="3"/>
  <c r="CZ27" i="3"/>
  <c r="DB27" i="3" s="1"/>
  <c r="DA27" i="3"/>
  <c r="DC27" i="3"/>
  <c r="DF27" i="3"/>
  <c r="DH27" i="3"/>
  <c r="A28" i="3"/>
  <c r="Y28" i="3"/>
  <c r="CX28" i="3" s="1"/>
  <c r="CY28" i="3"/>
  <c r="CZ28" i="3"/>
  <c r="DA28" i="3"/>
  <c r="DB28" i="3"/>
  <c r="DC28" i="3"/>
  <c r="A29" i="3"/>
  <c r="Y29" i="3"/>
  <c r="CV29" i="3" s="1"/>
  <c r="CU29" i="3"/>
  <c r="CX29" i="3"/>
  <c r="DG29" i="3" s="1"/>
  <c r="CY29" i="3"/>
  <c r="CZ29" i="3"/>
  <c r="DB29" i="3" s="1"/>
  <c r="DA29" i="3"/>
  <c r="DC29" i="3"/>
  <c r="DF29" i="3"/>
  <c r="DH29" i="3"/>
  <c r="A30" i="3"/>
  <c r="Y30" i="3"/>
  <c r="CX30" i="3" s="1"/>
  <c r="CY30" i="3"/>
  <c r="CZ30" i="3"/>
  <c r="DA30" i="3"/>
  <c r="DB30" i="3"/>
  <c r="DC30" i="3"/>
  <c r="A31" i="3"/>
  <c r="Y31" i="3"/>
  <c r="CV31" i="3" s="1"/>
  <c r="CU31" i="3"/>
  <c r="CX31" i="3"/>
  <c r="DG31" i="3" s="1"/>
  <c r="CY31" i="3"/>
  <c r="CZ31" i="3"/>
  <c r="DB31" i="3" s="1"/>
  <c r="DA31" i="3"/>
  <c r="DC31" i="3"/>
  <c r="DF31" i="3"/>
  <c r="DH31" i="3"/>
  <c r="A32" i="3"/>
  <c r="Y32" i="3"/>
  <c r="CW32" i="3" s="1"/>
  <c r="CX32" i="3"/>
  <c r="DI32" i="3" s="1"/>
  <c r="CY32" i="3"/>
  <c r="CZ32" i="3"/>
  <c r="DA32" i="3"/>
  <c r="DB32" i="3"/>
  <c r="DC32" i="3"/>
  <c r="DH32" i="3"/>
  <c r="A33" i="3"/>
  <c r="Y33" i="3"/>
  <c r="CX33" i="3" s="1"/>
  <c r="CY33" i="3"/>
  <c r="CZ33" i="3"/>
  <c r="DB33" i="3" s="1"/>
  <c r="DA33" i="3"/>
  <c r="DC33" i="3"/>
  <c r="A34" i="3"/>
  <c r="Y34" i="3"/>
  <c r="CX34" i="3"/>
  <c r="DG34" i="3" s="1"/>
  <c r="CY34" i="3"/>
  <c r="CZ34" i="3"/>
  <c r="DB34" i="3" s="1"/>
  <c r="DA34" i="3"/>
  <c r="DC34" i="3"/>
  <c r="DF34" i="3"/>
  <c r="DH34" i="3"/>
  <c r="DJ34" i="3"/>
  <c r="A35" i="3"/>
  <c r="Y35" i="3"/>
  <c r="CX35" i="3" s="1"/>
  <c r="CU35" i="3"/>
  <c r="CV35" i="3"/>
  <c r="CY35" i="3"/>
  <c r="CZ35" i="3"/>
  <c r="DB35" i="3" s="1"/>
  <c r="DA35" i="3"/>
  <c r="DC35" i="3"/>
  <c r="A36" i="3"/>
  <c r="Y36" i="3"/>
  <c r="CW36" i="3"/>
  <c r="CX36" i="3"/>
  <c r="DF36" i="3" s="1"/>
  <c r="CY36" i="3"/>
  <c r="CZ36" i="3"/>
  <c r="DA36" i="3"/>
  <c r="DB36" i="3"/>
  <c r="DC36" i="3"/>
  <c r="DG36" i="3"/>
  <c r="DJ36" i="3" s="1"/>
  <c r="DH36" i="3"/>
  <c r="DI36" i="3"/>
  <c r="A37" i="3"/>
  <c r="Y37" i="3"/>
  <c r="CX37" i="3"/>
  <c r="DI37" i="3" s="1"/>
  <c r="CY37" i="3"/>
  <c r="CZ37" i="3"/>
  <c r="DA37" i="3"/>
  <c r="DB37" i="3"/>
  <c r="DC37" i="3"/>
  <c r="DH37" i="3"/>
  <c r="A38" i="3"/>
  <c r="Y38" i="3"/>
  <c r="CX38" i="3" s="1"/>
  <c r="CY38" i="3"/>
  <c r="CZ38" i="3"/>
  <c r="DB38" i="3" s="1"/>
  <c r="DA38" i="3"/>
  <c r="DC38" i="3"/>
  <c r="A39" i="3"/>
  <c r="Y39" i="3"/>
  <c r="CU39" i="3"/>
  <c r="CV39" i="3"/>
  <c r="CX39" i="3"/>
  <c r="DI39" i="3" s="1"/>
  <c r="DJ39" i="3" s="1"/>
  <c r="CY39" i="3"/>
  <c r="CZ39" i="3"/>
  <c r="DA39" i="3"/>
  <c r="DB39" i="3"/>
  <c r="DC39" i="3"/>
  <c r="DH39" i="3"/>
  <c r="A40" i="3"/>
  <c r="Y40" i="3"/>
  <c r="CV40" i="3" s="1"/>
  <c r="CU40" i="3"/>
  <c r="CY40" i="3"/>
  <c r="CZ40" i="3"/>
  <c r="DA40" i="3"/>
  <c r="DB40" i="3"/>
  <c r="DC4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Q28" i="1"/>
  <c r="S28" i="1"/>
  <c r="U28" i="1"/>
  <c r="Y28" i="1"/>
  <c r="AC28" i="1"/>
  <c r="AB28" i="1" s="1"/>
  <c r="AD28" i="1"/>
  <c r="AE28" i="1"/>
  <c r="AF28" i="1"/>
  <c r="AG28" i="1"/>
  <c r="AH28" i="1"/>
  <c r="AI28" i="1"/>
  <c r="CW28" i="1" s="1"/>
  <c r="V28" i="1" s="1"/>
  <c r="AJ28" i="1"/>
  <c r="CR28" i="1"/>
  <c r="CT28" i="1"/>
  <c r="CU28" i="1"/>
  <c r="T28" i="1" s="1"/>
  <c r="CV28" i="1"/>
  <c r="CX28" i="1"/>
  <c r="W28" i="1" s="1"/>
  <c r="CY28" i="1"/>
  <c r="CZ28" i="1"/>
  <c r="GL28" i="1"/>
  <c r="GN28" i="1"/>
  <c r="GP28" i="1"/>
  <c r="GV28" i="1"/>
  <c r="GX28" i="1"/>
  <c r="HC28" i="1"/>
  <c r="C29" i="1"/>
  <c r="D29" i="1"/>
  <c r="Q29" i="1"/>
  <c r="S29" i="1"/>
  <c r="U29" i="1"/>
  <c r="AC29" i="1"/>
  <c r="AE29" i="1"/>
  <c r="AF29" i="1"/>
  <c r="AG29" i="1"/>
  <c r="CU29" i="1" s="1"/>
  <c r="T29" i="1" s="1"/>
  <c r="AH29" i="1"/>
  <c r="AI29" i="1"/>
  <c r="CW29" i="1" s="1"/>
  <c r="V29" i="1" s="1"/>
  <c r="AJ29" i="1"/>
  <c r="CT29" i="1"/>
  <c r="CV29" i="1"/>
  <c r="CX29" i="1"/>
  <c r="W29" i="1" s="1"/>
  <c r="GL29" i="1"/>
  <c r="GN29" i="1"/>
  <c r="GP29" i="1"/>
  <c r="GV29" i="1"/>
  <c r="HC29" i="1"/>
  <c r="GX29" i="1" s="1"/>
  <c r="I30" i="1"/>
  <c r="P30" i="1"/>
  <c r="Q30" i="1"/>
  <c r="R30" i="1"/>
  <c r="AC30" i="1"/>
  <c r="AD30" i="1"/>
  <c r="AE30" i="1"/>
  <c r="AF30" i="1"/>
  <c r="AG30" i="1"/>
  <c r="AH30" i="1"/>
  <c r="CV30" i="1" s="1"/>
  <c r="U30" i="1" s="1"/>
  <c r="AI30" i="1"/>
  <c r="AJ30" i="1"/>
  <c r="CX30" i="1" s="1"/>
  <c r="W30" i="1" s="1"/>
  <c r="CQ30" i="1"/>
  <c r="CR30" i="1"/>
  <c r="CS30" i="1"/>
  <c r="CU30" i="1"/>
  <c r="T30" i="1" s="1"/>
  <c r="CW30" i="1"/>
  <c r="V30" i="1" s="1"/>
  <c r="GL30" i="1"/>
  <c r="GN30" i="1"/>
  <c r="GP30" i="1"/>
  <c r="GV30" i="1"/>
  <c r="GX30" i="1"/>
  <c r="HC30" i="1"/>
  <c r="I31" i="1"/>
  <c r="AC31" i="1"/>
  <c r="AE31" i="1"/>
  <c r="AF31" i="1"/>
  <c r="AG31" i="1"/>
  <c r="AH31" i="1"/>
  <c r="AI31" i="1"/>
  <c r="CW31" i="1" s="1"/>
  <c r="AJ31" i="1"/>
  <c r="CX31" i="1" s="1"/>
  <c r="CQ31" i="1"/>
  <c r="CU31" i="1"/>
  <c r="CV31" i="1"/>
  <c r="GL31" i="1"/>
  <c r="GN31" i="1"/>
  <c r="GP31" i="1"/>
  <c r="GV31" i="1"/>
  <c r="HC31" i="1"/>
  <c r="I32" i="1"/>
  <c r="Q32" i="1" s="1"/>
  <c r="P32" i="1"/>
  <c r="R32" i="1"/>
  <c r="AC32" i="1"/>
  <c r="AD32" i="1"/>
  <c r="AE32" i="1"/>
  <c r="AF32" i="1"/>
  <c r="AG32" i="1"/>
  <c r="AH32" i="1"/>
  <c r="CV32" i="1" s="1"/>
  <c r="U32" i="1" s="1"/>
  <c r="AI32" i="1"/>
  <c r="AJ32" i="1"/>
  <c r="CX32" i="1" s="1"/>
  <c r="W32" i="1" s="1"/>
  <c r="CQ32" i="1"/>
  <c r="CR32" i="1"/>
  <c r="CS32" i="1"/>
  <c r="CU32" i="1"/>
  <c r="T32" i="1" s="1"/>
  <c r="CW32" i="1"/>
  <c r="V32" i="1" s="1"/>
  <c r="GL32" i="1"/>
  <c r="GN32" i="1"/>
  <c r="GP32" i="1"/>
  <c r="GV32" i="1"/>
  <c r="GX32" i="1"/>
  <c r="HC32" i="1"/>
  <c r="I33" i="1"/>
  <c r="T33" i="1"/>
  <c r="V33" i="1"/>
  <c r="AC33" i="1"/>
  <c r="AE33" i="1"/>
  <c r="AF33" i="1"/>
  <c r="AG33" i="1"/>
  <c r="AH33" i="1"/>
  <c r="AI33" i="1"/>
  <c r="CW33" i="1" s="1"/>
  <c r="AJ33" i="1"/>
  <c r="CX33" i="1" s="1"/>
  <c r="CQ33" i="1"/>
  <c r="CU33" i="1"/>
  <c r="CV33" i="1"/>
  <c r="U33" i="1" s="1"/>
  <c r="GL33" i="1"/>
  <c r="GN33" i="1"/>
  <c r="GP33" i="1"/>
  <c r="GV33" i="1"/>
  <c r="HC33" i="1"/>
  <c r="GX33" i="1" s="1"/>
  <c r="C34" i="1"/>
  <c r="D34" i="1"/>
  <c r="S34" i="1"/>
  <c r="U34" i="1"/>
  <c r="AC34" i="1"/>
  <c r="AE34" i="1"/>
  <c r="AF34" i="1"/>
  <c r="AG34" i="1"/>
  <c r="AH34" i="1"/>
  <c r="AI34" i="1"/>
  <c r="CW34" i="1" s="1"/>
  <c r="V34" i="1" s="1"/>
  <c r="AJ34" i="1"/>
  <c r="CR34" i="1"/>
  <c r="CT34" i="1"/>
  <c r="CU34" i="1"/>
  <c r="T34" i="1" s="1"/>
  <c r="CV34" i="1"/>
  <c r="CX34" i="1"/>
  <c r="W34" i="1" s="1"/>
  <c r="CZ34" i="1"/>
  <c r="GL34" i="1"/>
  <c r="GO34" i="1"/>
  <c r="GP34" i="1"/>
  <c r="GV34" i="1"/>
  <c r="HC34" i="1" s="1"/>
  <c r="GX34" i="1" s="1"/>
  <c r="C35" i="1"/>
  <c r="D35" i="1"/>
  <c r="P35" i="1"/>
  <c r="CP35" i="1" s="1"/>
  <c r="O35" i="1" s="1"/>
  <c r="R35" i="1"/>
  <c r="S35" i="1"/>
  <c r="CY35" i="1" s="1"/>
  <c r="V35" i="1"/>
  <c r="X35" i="1"/>
  <c r="AC35" i="1"/>
  <c r="AD35" i="1"/>
  <c r="AE35" i="1"/>
  <c r="Q35" i="1" s="1"/>
  <c r="AF35" i="1"/>
  <c r="AG35" i="1"/>
  <c r="CU35" i="1" s="1"/>
  <c r="T35" i="1" s="1"/>
  <c r="AH35" i="1"/>
  <c r="CV35" i="1" s="1"/>
  <c r="U35" i="1" s="1"/>
  <c r="AI35" i="1"/>
  <c r="AJ35" i="1"/>
  <c r="CR35" i="1"/>
  <c r="CS35" i="1"/>
  <c r="CT35" i="1"/>
  <c r="CW35" i="1"/>
  <c r="CX35" i="1"/>
  <c r="W35" i="1" s="1"/>
  <c r="GL35" i="1"/>
  <c r="GO35" i="1"/>
  <c r="GP35" i="1"/>
  <c r="GV35" i="1"/>
  <c r="HC35" i="1" s="1"/>
  <c r="GX35" i="1" s="1"/>
  <c r="I36" i="1"/>
  <c r="S36" i="1"/>
  <c r="V36" i="1"/>
  <c r="AC36" i="1"/>
  <c r="AD36" i="1"/>
  <c r="AE36" i="1"/>
  <c r="AF36" i="1"/>
  <c r="AG36" i="1"/>
  <c r="CU36" i="1" s="1"/>
  <c r="T36" i="1" s="1"/>
  <c r="AH36" i="1"/>
  <c r="CV36" i="1" s="1"/>
  <c r="AI36" i="1"/>
  <c r="AJ36" i="1"/>
  <c r="CR36" i="1"/>
  <c r="CS36" i="1"/>
  <c r="CT36" i="1"/>
  <c r="CW36" i="1"/>
  <c r="CX36" i="1"/>
  <c r="CY36" i="1"/>
  <c r="GL36" i="1"/>
  <c r="GO36" i="1"/>
  <c r="GP36" i="1"/>
  <c r="GV36" i="1"/>
  <c r="HC36" i="1" s="1"/>
  <c r="GX36" i="1" s="1"/>
  <c r="I37" i="1"/>
  <c r="S37" i="1"/>
  <c r="AC37" i="1"/>
  <c r="AD37" i="1"/>
  <c r="AE37" i="1"/>
  <c r="AF37" i="1"/>
  <c r="AG37" i="1"/>
  <c r="CU37" i="1" s="1"/>
  <c r="AH37" i="1"/>
  <c r="CV37" i="1" s="1"/>
  <c r="AI37" i="1"/>
  <c r="AJ37" i="1"/>
  <c r="CR37" i="1"/>
  <c r="CS37" i="1"/>
  <c r="CT37" i="1"/>
  <c r="CW37" i="1"/>
  <c r="V37" i="1" s="1"/>
  <c r="CX37" i="1"/>
  <c r="W37" i="1" s="1"/>
  <c r="GL37" i="1"/>
  <c r="GO37" i="1"/>
  <c r="GP37" i="1"/>
  <c r="GV37" i="1"/>
  <c r="HC37" i="1" s="1"/>
  <c r="GX37" i="1" s="1"/>
  <c r="I38" i="1"/>
  <c r="AC38" i="1"/>
  <c r="AD38" i="1"/>
  <c r="AE38" i="1"/>
  <c r="AF38" i="1"/>
  <c r="AG38" i="1"/>
  <c r="CU38" i="1" s="1"/>
  <c r="T38" i="1" s="1"/>
  <c r="AH38" i="1"/>
  <c r="CV38" i="1" s="1"/>
  <c r="AI38" i="1"/>
  <c r="AJ38" i="1"/>
  <c r="CR38" i="1"/>
  <c r="CS38" i="1"/>
  <c r="CT38" i="1"/>
  <c r="CW38" i="1"/>
  <c r="V38" i="1" s="1"/>
  <c r="CX38" i="1"/>
  <c r="GL38" i="1"/>
  <c r="GO38" i="1"/>
  <c r="GP38" i="1"/>
  <c r="GV38" i="1"/>
  <c r="HC38" i="1" s="1"/>
  <c r="GX38" i="1" s="1"/>
  <c r="I39" i="1"/>
  <c r="AC39" i="1"/>
  <c r="AD39" i="1"/>
  <c r="AE39" i="1"/>
  <c r="AF39" i="1"/>
  <c r="AG39" i="1"/>
  <c r="CU39" i="1" s="1"/>
  <c r="AH39" i="1"/>
  <c r="CV39" i="1" s="1"/>
  <c r="AI39" i="1"/>
  <c r="AJ39" i="1"/>
  <c r="CR39" i="1"/>
  <c r="CS39" i="1"/>
  <c r="CT39" i="1"/>
  <c r="CW39" i="1"/>
  <c r="CX39" i="1"/>
  <c r="GL39" i="1"/>
  <c r="GO39" i="1"/>
  <c r="GP39" i="1"/>
  <c r="GV39" i="1"/>
  <c r="HC39" i="1" s="1"/>
  <c r="GX39" i="1" s="1"/>
  <c r="I40" i="1"/>
  <c r="S40" i="1"/>
  <c r="V40" i="1"/>
  <c r="AC40" i="1"/>
  <c r="AD40" i="1"/>
  <c r="AE40" i="1"/>
  <c r="AF40" i="1"/>
  <c r="AG40" i="1"/>
  <c r="CU40" i="1" s="1"/>
  <c r="T40" i="1" s="1"/>
  <c r="AH40" i="1"/>
  <c r="CV40" i="1" s="1"/>
  <c r="AI40" i="1"/>
  <c r="AJ40" i="1"/>
  <c r="CR40" i="1"/>
  <c r="CS40" i="1"/>
  <c r="CT40" i="1"/>
  <c r="CW40" i="1"/>
  <c r="CX40" i="1"/>
  <c r="CY40" i="1"/>
  <c r="GL40" i="1"/>
  <c r="GO40" i="1"/>
  <c r="GP40" i="1"/>
  <c r="GV40" i="1"/>
  <c r="HC40" i="1" s="1"/>
  <c r="GX40" i="1" s="1"/>
  <c r="I41" i="1"/>
  <c r="S41" i="1"/>
  <c r="AC41" i="1"/>
  <c r="AD41" i="1"/>
  <c r="AE41" i="1"/>
  <c r="AF41" i="1"/>
  <c r="AG41" i="1"/>
  <c r="CU41" i="1" s="1"/>
  <c r="AH41" i="1"/>
  <c r="CV41" i="1" s="1"/>
  <c r="AI41" i="1"/>
  <c r="AJ41" i="1"/>
  <c r="CR41" i="1"/>
  <c r="CS41" i="1"/>
  <c r="CT41" i="1"/>
  <c r="CW41" i="1"/>
  <c r="V41" i="1" s="1"/>
  <c r="CX41" i="1"/>
  <c r="W41" i="1" s="1"/>
  <c r="GL41" i="1"/>
  <c r="GO41" i="1"/>
  <c r="GP41" i="1"/>
  <c r="GV41" i="1"/>
  <c r="HC41" i="1" s="1"/>
  <c r="GX41" i="1" s="1"/>
  <c r="I42" i="1"/>
  <c r="AC42" i="1"/>
  <c r="AD42" i="1"/>
  <c r="AE42" i="1"/>
  <c r="AF42" i="1"/>
  <c r="AG42" i="1"/>
  <c r="CU42" i="1" s="1"/>
  <c r="T42" i="1" s="1"/>
  <c r="AH42" i="1"/>
  <c r="CV42" i="1" s="1"/>
  <c r="AI42" i="1"/>
  <c r="AJ42" i="1"/>
  <c r="CR42" i="1"/>
  <c r="CS42" i="1"/>
  <c r="CT42" i="1"/>
  <c r="CW42" i="1"/>
  <c r="V42" i="1" s="1"/>
  <c r="CX42" i="1"/>
  <c r="GL42" i="1"/>
  <c r="GO42" i="1"/>
  <c r="GP42" i="1"/>
  <c r="GV42" i="1"/>
  <c r="HC42" i="1" s="1"/>
  <c r="GX42" i="1" s="1"/>
  <c r="I43" i="1"/>
  <c r="AC43" i="1"/>
  <c r="AD43" i="1"/>
  <c r="AE43" i="1"/>
  <c r="AF43" i="1"/>
  <c r="AG43" i="1"/>
  <c r="CU43" i="1" s="1"/>
  <c r="AH43" i="1"/>
  <c r="CV43" i="1" s="1"/>
  <c r="AI43" i="1"/>
  <c r="AJ43" i="1"/>
  <c r="CR43" i="1"/>
  <c r="CS43" i="1"/>
  <c r="CT43" i="1"/>
  <c r="CW43" i="1"/>
  <c r="CX43" i="1"/>
  <c r="GL43" i="1"/>
  <c r="GO43" i="1"/>
  <c r="GP43" i="1"/>
  <c r="GV43" i="1"/>
  <c r="HC43" i="1" s="1"/>
  <c r="GX43" i="1" s="1"/>
  <c r="I44" i="1"/>
  <c r="S44" i="1"/>
  <c r="V44" i="1"/>
  <c r="AC44" i="1"/>
  <c r="AD44" i="1"/>
  <c r="AE44" i="1"/>
  <c r="AF44" i="1"/>
  <c r="AG44" i="1"/>
  <c r="CU44" i="1" s="1"/>
  <c r="T44" i="1" s="1"/>
  <c r="AH44" i="1"/>
  <c r="CV44" i="1" s="1"/>
  <c r="AI44" i="1"/>
  <c r="AJ44" i="1"/>
  <c r="CR44" i="1"/>
  <c r="CS44" i="1"/>
  <c r="CT44" i="1"/>
  <c r="CW44" i="1"/>
  <c r="CX44" i="1"/>
  <c r="CY44" i="1"/>
  <c r="GL44" i="1"/>
  <c r="GO44" i="1"/>
  <c r="GP44" i="1"/>
  <c r="GV44" i="1"/>
  <c r="HC44" i="1" s="1"/>
  <c r="GX44" i="1" s="1"/>
  <c r="I45" i="1"/>
  <c r="S45" i="1"/>
  <c r="AC45" i="1"/>
  <c r="AD45" i="1"/>
  <c r="AE45" i="1"/>
  <c r="AF45" i="1"/>
  <c r="AG45" i="1"/>
  <c r="CU45" i="1" s="1"/>
  <c r="AH45" i="1"/>
  <c r="CV45" i="1" s="1"/>
  <c r="AI45" i="1"/>
  <c r="AJ45" i="1"/>
  <c r="CR45" i="1"/>
  <c r="CS45" i="1"/>
  <c r="CT45" i="1"/>
  <c r="CW45" i="1"/>
  <c r="V45" i="1" s="1"/>
  <c r="CX45" i="1"/>
  <c r="W45" i="1" s="1"/>
  <c r="GL45" i="1"/>
  <c r="GO45" i="1"/>
  <c r="GP45" i="1"/>
  <c r="GV45" i="1"/>
  <c r="HC45" i="1" s="1"/>
  <c r="GX45" i="1" s="1"/>
  <c r="I46" i="1"/>
  <c r="AC46" i="1"/>
  <c r="AD46" i="1"/>
  <c r="AE46" i="1"/>
  <c r="AF46" i="1"/>
  <c r="AG46" i="1"/>
  <c r="CU46" i="1" s="1"/>
  <c r="T46" i="1" s="1"/>
  <c r="AH46" i="1"/>
  <c r="CV46" i="1" s="1"/>
  <c r="AI46" i="1"/>
  <c r="AJ46" i="1"/>
  <c r="CR46" i="1"/>
  <c r="CS46" i="1"/>
  <c r="CT46" i="1"/>
  <c r="CW46" i="1"/>
  <c r="V46" i="1" s="1"/>
  <c r="CX46" i="1"/>
  <c r="GL46" i="1"/>
  <c r="GO46" i="1"/>
  <c r="GP46" i="1"/>
  <c r="GV46" i="1"/>
  <c r="HC46" i="1" s="1"/>
  <c r="GX46" i="1" s="1"/>
  <c r="I47" i="1"/>
  <c r="AC47" i="1"/>
  <c r="AD47" i="1"/>
  <c r="AE47" i="1"/>
  <c r="AF47" i="1"/>
  <c r="AG47" i="1"/>
  <c r="CU47" i="1" s="1"/>
  <c r="AH47" i="1"/>
  <c r="CV47" i="1" s="1"/>
  <c r="AI47" i="1"/>
  <c r="AJ47" i="1"/>
  <c r="CR47" i="1"/>
  <c r="CS47" i="1"/>
  <c r="CT47" i="1"/>
  <c r="CW47" i="1"/>
  <c r="CX47" i="1"/>
  <c r="GL47" i="1"/>
  <c r="GO47" i="1"/>
  <c r="GP47" i="1"/>
  <c r="GV47" i="1"/>
  <c r="HC47" i="1" s="1"/>
  <c r="GX47" i="1" s="1"/>
  <c r="Q48" i="1"/>
  <c r="S48" i="1"/>
  <c r="CZ48" i="1" s="1"/>
  <c r="T48" i="1"/>
  <c r="Y48" i="1"/>
  <c r="AC48" i="1"/>
  <c r="AD48" i="1"/>
  <c r="AE48" i="1"/>
  <c r="AF48" i="1"/>
  <c r="AG48" i="1"/>
  <c r="AH48" i="1"/>
  <c r="CV48" i="1" s="1"/>
  <c r="U48" i="1" s="1"/>
  <c r="AI48" i="1"/>
  <c r="CW48" i="1" s="1"/>
  <c r="V48" i="1" s="1"/>
  <c r="AJ48" i="1"/>
  <c r="CQ48" i="1"/>
  <c r="CR48" i="1"/>
  <c r="CT48" i="1"/>
  <c r="CU48" i="1"/>
  <c r="CX48" i="1"/>
  <c r="W48" i="1" s="1"/>
  <c r="CY48" i="1"/>
  <c r="GL48" i="1"/>
  <c r="GN48" i="1"/>
  <c r="GP48" i="1"/>
  <c r="GV48" i="1"/>
  <c r="HC48" i="1" s="1"/>
  <c r="GX48" i="1" s="1"/>
  <c r="P49" i="1"/>
  <c r="Q49" i="1"/>
  <c r="R49" i="1"/>
  <c r="AC49" i="1"/>
  <c r="AD49" i="1"/>
  <c r="AB49" i="1" s="1"/>
  <c r="AE49" i="1"/>
  <c r="AF49" i="1"/>
  <c r="AG49" i="1"/>
  <c r="AH49" i="1"/>
  <c r="CV49" i="1" s="1"/>
  <c r="U49" i="1" s="1"/>
  <c r="AI49" i="1"/>
  <c r="AJ49" i="1"/>
  <c r="CX49" i="1" s="1"/>
  <c r="W49" i="1" s="1"/>
  <c r="CQ49" i="1"/>
  <c r="CR49" i="1"/>
  <c r="CS49" i="1"/>
  <c r="CU49" i="1"/>
  <c r="T49" i="1" s="1"/>
  <c r="CW49" i="1"/>
  <c r="V49" i="1" s="1"/>
  <c r="GL49" i="1"/>
  <c r="GN49" i="1"/>
  <c r="GP49" i="1"/>
  <c r="GV49" i="1"/>
  <c r="GX49" i="1"/>
  <c r="HC49" i="1"/>
  <c r="AC50" i="1"/>
  <c r="AE50" i="1"/>
  <c r="AD50" i="1" s="1"/>
  <c r="AB50" i="1" s="1"/>
  <c r="AF50" i="1"/>
  <c r="S50" i="1" s="1"/>
  <c r="AG50" i="1"/>
  <c r="CU50" i="1" s="1"/>
  <c r="T50" i="1" s="1"/>
  <c r="AH50" i="1"/>
  <c r="AI50" i="1"/>
  <c r="CW50" i="1" s="1"/>
  <c r="V50" i="1" s="1"/>
  <c r="AJ50" i="1"/>
  <c r="CS50" i="1"/>
  <c r="CT50" i="1"/>
  <c r="CV50" i="1"/>
  <c r="U50" i="1" s="1"/>
  <c r="CX50" i="1"/>
  <c r="W50" i="1" s="1"/>
  <c r="GL50" i="1"/>
  <c r="GO50" i="1"/>
  <c r="GP50" i="1"/>
  <c r="GV50" i="1"/>
  <c r="HC50" i="1"/>
  <c r="GX50" i="1" s="1"/>
  <c r="R51" i="1"/>
  <c r="T51" i="1"/>
  <c r="AC51" i="1"/>
  <c r="P51" i="1" s="1"/>
  <c r="AD51" i="1"/>
  <c r="AB51" i="1" s="1"/>
  <c r="AE51" i="1"/>
  <c r="Q51" i="1" s="1"/>
  <c r="AF51" i="1"/>
  <c r="CT51" i="1" s="1"/>
  <c r="AG51" i="1"/>
  <c r="AH51" i="1"/>
  <c r="CV51" i="1" s="1"/>
  <c r="U51" i="1" s="1"/>
  <c r="AI51" i="1"/>
  <c r="AJ51" i="1"/>
  <c r="CQ51" i="1"/>
  <c r="CR51" i="1"/>
  <c r="CS51" i="1"/>
  <c r="CU51" i="1"/>
  <c r="CW51" i="1"/>
  <c r="V51" i="1" s="1"/>
  <c r="CX51" i="1"/>
  <c r="W51" i="1" s="1"/>
  <c r="GL51" i="1"/>
  <c r="GO51" i="1"/>
  <c r="GP51" i="1"/>
  <c r="GV51" i="1"/>
  <c r="HC51" i="1" s="1"/>
  <c r="GX51" i="1"/>
  <c r="C52" i="1"/>
  <c r="D52" i="1"/>
  <c r="Q52" i="1"/>
  <c r="AC52" i="1"/>
  <c r="P52" i="1" s="1"/>
  <c r="AD52" i="1"/>
  <c r="AE52" i="1"/>
  <c r="R52" i="1" s="1"/>
  <c r="AF52" i="1"/>
  <c r="CT52" i="1" s="1"/>
  <c r="AG52" i="1"/>
  <c r="AH52" i="1"/>
  <c r="CV52" i="1" s="1"/>
  <c r="U52" i="1" s="1"/>
  <c r="AI52" i="1"/>
  <c r="AJ52" i="1"/>
  <c r="CX52" i="1" s="1"/>
  <c r="W52" i="1" s="1"/>
  <c r="CQ52" i="1"/>
  <c r="CR52" i="1"/>
  <c r="CS52" i="1"/>
  <c r="CU52" i="1"/>
  <c r="T52" i="1" s="1"/>
  <c r="CW52" i="1"/>
  <c r="V52" i="1" s="1"/>
  <c r="GL52" i="1"/>
  <c r="GN52" i="1"/>
  <c r="GP52" i="1"/>
  <c r="GV52" i="1"/>
  <c r="GX52" i="1"/>
  <c r="HC52" i="1"/>
  <c r="C53" i="1"/>
  <c r="D53" i="1"/>
  <c r="Q53" i="1"/>
  <c r="S53" i="1"/>
  <c r="T53" i="1"/>
  <c r="W53" i="1"/>
  <c r="Y53" i="1"/>
  <c r="AC53" i="1"/>
  <c r="AD53" i="1"/>
  <c r="AE53" i="1"/>
  <c r="AF53" i="1"/>
  <c r="AG53" i="1"/>
  <c r="AH53" i="1"/>
  <c r="AI53" i="1"/>
  <c r="CW53" i="1" s="1"/>
  <c r="V53" i="1" s="1"/>
  <c r="AJ53" i="1"/>
  <c r="CQ53" i="1"/>
  <c r="CR53" i="1"/>
  <c r="CT53" i="1"/>
  <c r="CU53" i="1"/>
  <c r="CV53" i="1"/>
  <c r="U53" i="1" s="1"/>
  <c r="CX53" i="1"/>
  <c r="CY53" i="1"/>
  <c r="CZ53" i="1"/>
  <c r="GL53" i="1"/>
  <c r="GN53" i="1"/>
  <c r="GP53" i="1"/>
  <c r="GV53" i="1"/>
  <c r="GX53" i="1"/>
  <c r="HC53" i="1"/>
  <c r="I54" i="1"/>
  <c r="S54" i="1"/>
  <c r="Y54" i="1" s="1"/>
  <c r="U54" i="1"/>
  <c r="AC54" i="1"/>
  <c r="CQ54" i="1" s="1"/>
  <c r="AE54" i="1"/>
  <c r="AF54" i="1"/>
  <c r="AG54" i="1"/>
  <c r="AH54" i="1"/>
  <c r="AI54" i="1"/>
  <c r="CW54" i="1" s="1"/>
  <c r="V54" i="1" s="1"/>
  <c r="AJ54" i="1"/>
  <c r="CR54" i="1"/>
  <c r="CT54" i="1"/>
  <c r="CU54" i="1"/>
  <c r="T54" i="1" s="1"/>
  <c r="AG67" i="1" s="1"/>
  <c r="CV54" i="1"/>
  <c r="CX54" i="1"/>
  <c r="W54" i="1" s="1"/>
  <c r="GL54" i="1"/>
  <c r="GN54" i="1"/>
  <c r="GP54" i="1"/>
  <c r="GV54" i="1"/>
  <c r="HC54" i="1" s="1"/>
  <c r="GX54" i="1" s="1"/>
  <c r="I55" i="1"/>
  <c r="Q55" i="1"/>
  <c r="S55" i="1"/>
  <c r="CZ55" i="1" s="1"/>
  <c r="T55" i="1"/>
  <c r="W55" i="1"/>
  <c r="Y55" i="1"/>
  <c r="AC55" i="1"/>
  <c r="AD55" i="1"/>
  <c r="AE55" i="1"/>
  <c r="AF55" i="1"/>
  <c r="AG55" i="1"/>
  <c r="AH55" i="1"/>
  <c r="AI55" i="1"/>
  <c r="CW55" i="1" s="1"/>
  <c r="V55" i="1" s="1"/>
  <c r="AJ55" i="1"/>
  <c r="CQ55" i="1"/>
  <c r="CR55" i="1"/>
  <c r="CT55" i="1"/>
  <c r="CU55" i="1"/>
  <c r="CV55" i="1"/>
  <c r="U55" i="1" s="1"/>
  <c r="CX55" i="1"/>
  <c r="CY55" i="1"/>
  <c r="GL55" i="1"/>
  <c r="GN55" i="1"/>
  <c r="GP55" i="1"/>
  <c r="GV55" i="1"/>
  <c r="HC55" i="1" s="1"/>
  <c r="GX55" i="1" s="1"/>
  <c r="P56" i="1"/>
  <c r="Q56" i="1"/>
  <c r="R56" i="1"/>
  <c r="AC56" i="1"/>
  <c r="AD56" i="1"/>
  <c r="AB56" i="1" s="1"/>
  <c r="AE56" i="1"/>
  <c r="AF56" i="1"/>
  <c r="AG56" i="1"/>
  <c r="AH56" i="1"/>
  <c r="CV56" i="1" s="1"/>
  <c r="U56" i="1" s="1"/>
  <c r="AI56" i="1"/>
  <c r="AJ56" i="1"/>
  <c r="CX56" i="1" s="1"/>
  <c r="W56" i="1" s="1"/>
  <c r="CQ56" i="1"/>
  <c r="CR56" i="1"/>
  <c r="CS56" i="1"/>
  <c r="CU56" i="1"/>
  <c r="T56" i="1" s="1"/>
  <c r="CW56" i="1"/>
  <c r="V56" i="1" s="1"/>
  <c r="GL56" i="1"/>
  <c r="GO56" i="1"/>
  <c r="GP56" i="1"/>
  <c r="GV56" i="1"/>
  <c r="GX56" i="1"/>
  <c r="HC56" i="1"/>
  <c r="AB57" i="1"/>
  <c r="AC57" i="1"/>
  <c r="AE57" i="1"/>
  <c r="AD57" i="1" s="1"/>
  <c r="AF57" i="1"/>
  <c r="S57" i="1" s="1"/>
  <c r="AG57" i="1"/>
  <c r="CU57" i="1" s="1"/>
  <c r="T57" i="1" s="1"/>
  <c r="AH57" i="1"/>
  <c r="AI57" i="1"/>
  <c r="CW57" i="1" s="1"/>
  <c r="V57" i="1" s="1"/>
  <c r="AJ57" i="1"/>
  <c r="CS57" i="1"/>
  <c r="CT57" i="1"/>
  <c r="CV57" i="1"/>
  <c r="U57" i="1" s="1"/>
  <c r="CX57" i="1"/>
  <c r="W57" i="1" s="1"/>
  <c r="GL57" i="1"/>
  <c r="GO57" i="1"/>
  <c r="GP57" i="1"/>
  <c r="GV57" i="1"/>
  <c r="HC57" i="1" s="1"/>
  <c r="GX57" i="1" s="1"/>
  <c r="R58" i="1"/>
  <c r="W58" i="1"/>
  <c r="AC58" i="1"/>
  <c r="P58" i="1" s="1"/>
  <c r="AD58" i="1"/>
  <c r="AB58" i="1" s="1"/>
  <c r="AE58" i="1"/>
  <c r="Q58" i="1" s="1"/>
  <c r="AF58" i="1"/>
  <c r="CT58" i="1" s="1"/>
  <c r="AG58" i="1"/>
  <c r="AH58" i="1"/>
  <c r="CV58" i="1" s="1"/>
  <c r="U58" i="1" s="1"/>
  <c r="AI58" i="1"/>
  <c r="AJ58" i="1"/>
  <c r="CQ58" i="1"/>
  <c r="CR58" i="1"/>
  <c r="CS58" i="1"/>
  <c r="CU58" i="1"/>
  <c r="T58" i="1" s="1"/>
  <c r="CW58" i="1"/>
  <c r="V58" i="1" s="1"/>
  <c r="CX58" i="1"/>
  <c r="GL58" i="1"/>
  <c r="GO58" i="1"/>
  <c r="GP58" i="1"/>
  <c r="GV58" i="1"/>
  <c r="HC58" i="1" s="1"/>
  <c r="GX58" i="1"/>
  <c r="S59" i="1"/>
  <c r="Y59" i="1" s="1"/>
  <c r="U59" i="1"/>
  <c r="AC59" i="1"/>
  <c r="CQ59" i="1" s="1"/>
  <c r="AE59" i="1"/>
  <c r="AF59" i="1"/>
  <c r="AG59" i="1"/>
  <c r="AH59" i="1"/>
  <c r="AI59" i="1"/>
  <c r="CW59" i="1" s="1"/>
  <c r="V59" i="1" s="1"/>
  <c r="AJ59" i="1"/>
  <c r="CR59" i="1"/>
  <c r="CT59" i="1"/>
  <c r="CU59" i="1"/>
  <c r="T59" i="1" s="1"/>
  <c r="CV59" i="1"/>
  <c r="CX59" i="1"/>
  <c r="W59" i="1" s="1"/>
  <c r="CZ59" i="1"/>
  <c r="GL59" i="1"/>
  <c r="GO59" i="1"/>
  <c r="GP59" i="1"/>
  <c r="GV59" i="1"/>
  <c r="HC59" i="1"/>
  <c r="GX59" i="1" s="1"/>
  <c r="C60" i="1"/>
  <c r="D60" i="1"/>
  <c r="R60" i="1"/>
  <c r="S60" i="1"/>
  <c r="V60" i="1"/>
  <c r="W60" i="1"/>
  <c r="X60" i="1"/>
  <c r="AC60" i="1"/>
  <c r="AB60" i="1" s="1"/>
  <c r="AD60" i="1"/>
  <c r="AE60" i="1"/>
  <c r="Q60" i="1" s="1"/>
  <c r="AF60" i="1"/>
  <c r="AG60" i="1"/>
  <c r="CU60" i="1" s="1"/>
  <c r="T60" i="1" s="1"/>
  <c r="AH60" i="1"/>
  <c r="CV60" i="1" s="1"/>
  <c r="U60" i="1" s="1"/>
  <c r="AI60" i="1"/>
  <c r="AJ60" i="1"/>
  <c r="CR60" i="1"/>
  <c r="CS60" i="1"/>
  <c r="CT60" i="1"/>
  <c r="CW60" i="1"/>
  <c r="CX60" i="1"/>
  <c r="CY60" i="1"/>
  <c r="GL60" i="1"/>
  <c r="GN60" i="1"/>
  <c r="GP60" i="1"/>
  <c r="GV60" i="1"/>
  <c r="HC60" i="1" s="1"/>
  <c r="GX60" i="1"/>
  <c r="C61" i="1"/>
  <c r="D61" i="1"/>
  <c r="Q61" i="1"/>
  <c r="AC61" i="1"/>
  <c r="AE61" i="1"/>
  <c r="AD61" i="1" s="1"/>
  <c r="AF61" i="1"/>
  <c r="S61" i="1" s="1"/>
  <c r="AG61" i="1"/>
  <c r="CU61" i="1" s="1"/>
  <c r="T61" i="1" s="1"/>
  <c r="AH61" i="1"/>
  <c r="AI61" i="1"/>
  <c r="AJ61" i="1"/>
  <c r="CX61" i="1" s="1"/>
  <c r="W61" i="1" s="1"/>
  <c r="CR61" i="1"/>
  <c r="CS61" i="1"/>
  <c r="CT61" i="1"/>
  <c r="CV61" i="1"/>
  <c r="U61" i="1" s="1"/>
  <c r="CW61" i="1"/>
  <c r="V61" i="1" s="1"/>
  <c r="GL61" i="1"/>
  <c r="GN61" i="1"/>
  <c r="GP61" i="1"/>
  <c r="GV61" i="1"/>
  <c r="HC61" i="1" s="1"/>
  <c r="GX61" i="1" s="1"/>
  <c r="I62" i="1"/>
  <c r="Q62" i="1" s="1"/>
  <c r="R62" i="1"/>
  <c r="AC62" i="1"/>
  <c r="AD62" i="1"/>
  <c r="AE62" i="1"/>
  <c r="AF62" i="1"/>
  <c r="AB62" i="1" s="1"/>
  <c r="AG62" i="1"/>
  <c r="AH62" i="1"/>
  <c r="CV62" i="1" s="1"/>
  <c r="U62" i="1" s="1"/>
  <c r="AI62" i="1"/>
  <c r="AJ62" i="1"/>
  <c r="CX62" i="1" s="1"/>
  <c r="W62" i="1" s="1"/>
  <c r="CQ62" i="1"/>
  <c r="CR62" i="1"/>
  <c r="CS62" i="1"/>
  <c r="CU62" i="1"/>
  <c r="T62" i="1" s="1"/>
  <c r="CW62" i="1"/>
  <c r="V62" i="1" s="1"/>
  <c r="GL62" i="1"/>
  <c r="GN62" i="1"/>
  <c r="GP62" i="1"/>
  <c r="GV62" i="1"/>
  <c r="HC62" i="1" s="1"/>
  <c r="GX62" i="1" s="1"/>
  <c r="I63" i="1"/>
  <c r="Q63" i="1" s="1"/>
  <c r="R63" i="1"/>
  <c r="AC63" i="1"/>
  <c r="AD63" i="1"/>
  <c r="AE63" i="1"/>
  <c r="AF63" i="1"/>
  <c r="AB63" i="1" s="1"/>
  <c r="AG63" i="1"/>
  <c r="AH63" i="1"/>
  <c r="CV63" i="1" s="1"/>
  <c r="U63" i="1" s="1"/>
  <c r="AI63" i="1"/>
  <c r="AJ63" i="1"/>
  <c r="CX63" i="1" s="1"/>
  <c r="W63" i="1" s="1"/>
  <c r="CQ63" i="1"/>
  <c r="CR63" i="1"/>
  <c r="CS63" i="1"/>
  <c r="CU63" i="1"/>
  <c r="T63" i="1" s="1"/>
  <c r="CW63" i="1"/>
  <c r="V63" i="1" s="1"/>
  <c r="GL63" i="1"/>
  <c r="GN63" i="1"/>
  <c r="GP63" i="1"/>
  <c r="GV63" i="1"/>
  <c r="HC63" i="1" s="1"/>
  <c r="GX63" i="1" s="1"/>
  <c r="I64" i="1"/>
  <c r="Q64" i="1" s="1"/>
  <c r="R64" i="1"/>
  <c r="AC64" i="1"/>
  <c r="AD64" i="1"/>
  <c r="AE64" i="1"/>
  <c r="AF64" i="1"/>
  <c r="AB64" i="1" s="1"/>
  <c r="AG64" i="1"/>
  <c r="AH64" i="1"/>
  <c r="CV64" i="1" s="1"/>
  <c r="U64" i="1" s="1"/>
  <c r="AI64" i="1"/>
  <c r="AJ64" i="1"/>
  <c r="CX64" i="1" s="1"/>
  <c r="W64" i="1" s="1"/>
  <c r="CQ64" i="1"/>
  <c r="CR64" i="1"/>
  <c r="CS64" i="1"/>
  <c r="CU64" i="1"/>
  <c r="T64" i="1" s="1"/>
  <c r="CW64" i="1"/>
  <c r="V64" i="1" s="1"/>
  <c r="GL64" i="1"/>
  <c r="GN64" i="1"/>
  <c r="GP64" i="1"/>
  <c r="GV64" i="1"/>
  <c r="HC64" i="1" s="1"/>
  <c r="GX64" i="1" s="1"/>
  <c r="I65" i="1"/>
  <c r="Q65" i="1" s="1"/>
  <c r="R65" i="1"/>
  <c r="AC65" i="1"/>
  <c r="AD65" i="1"/>
  <c r="AE65" i="1"/>
  <c r="AF65" i="1"/>
  <c r="AB65" i="1" s="1"/>
  <c r="AG65" i="1"/>
  <c r="AH65" i="1"/>
  <c r="CV65" i="1" s="1"/>
  <c r="U65" i="1" s="1"/>
  <c r="AI65" i="1"/>
  <c r="AJ65" i="1"/>
  <c r="CX65" i="1" s="1"/>
  <c r="W65" i="1" s="1"/>
  <c r="CQ65" i="1"/>
  <c r="CR65" i="1"/>
  <c r="CS65" i="1"/>
  <c r="CU65" i="1"/>
  <c r="T65" i="1" s="1"/>
  <c r="CW65" i="1"/>
  <c r="V65" i="1" s="1"/>
  <c r="GL65" i="1"/>
  <c r="GN65" i="1"/>
  <c r="GP65" i="1"/>
  <c r="GV65" i="1"/>
  <c r="HC65" i="1" s="1"/>
  <c r="GX65" i="1" s="1"/>
  <c r="B67" i="1"/>
  <c r="B26" i="1" s="1"/>
  <c r="C67" i="1"/>
  <c r="C26" i="1" s="1"/>
  <c r="D67" i="1"/>
  <c r="D26" i="1" s="1"/>
  <c r="F67" i="1"/>
  <c r="F26" i="1" s="1"/>
  <c r="G67" i="1"/>
  <c r="G26" i="1" s="1"/>
  <c r="BX67" i="1"/>
  <c r="BX26" i="1" s="1"/>
  <c r="BY67" i="1"/>
  <c r="BY26" i="1" s="1"/>
  <c r="BZ67" i="1"/>
  <c r="BZ26" i="1" s="1"/>
  <c r="CD67" i="1"/>
  <c r="CJ67" i="1"/>
  <c r="CK67" i="1"/>
  <c r="CK26" i="1" s="1"/>
  <c r="CL67" i="1"/>
  <c r="CM67" i="1"/>
  <c r="CM26" i="1" s="1"/>
  <c r="EI67" i="1"/>
  <c r="FP67" i="1"/>
  <c r="FQ67" i="1"/>
  <c r="FQ26" i="1" s="1"/>
  <c r="FR67" i="1"/>
  <c r="FV67" i="1"/>
  <c r="FV26" i="1" s="1"/>
  <c r="GC67" i="1"/>
  <c r="GC26" i="1" s="1"/>
  <c r="GD67" i="1"/>
  <c r="GD26" i="1" s="1"/>
  <c r="GE67" i="1"/>
  <c r="GE26" i="1" s="1"/>
  <c r="D97" i="1"/>
  <c r="E99" i="1"/>
  <c r="G99" i="1"/>
  <c r="Z99" i="1"/>
  <c r="AA99" i="1"/>
  <c r="AJ99" i="1"/>
  <c r="AM99" i="1"/>
  <c r="AN99" i="1"/>
  <c r="BE99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BZ99" i="1"/>
  <c r="CN99" i="1"/>
  <c r="CO99" i="1"/>
  <c r="CP99" i="1"/>
  <c r="CQ99" i="1"/>
  <c r="CR99" i="1"/>
  <c r="CS99" i="1"/>
  <c r="CT99" i="1"/>
  <c r="CU99" i="1"/>
  <c r="CV99" i="1"/>
  <c r="CW99" i="1"/>
  <c r="CX99" i="1"/>
  <c r="CY99" i="1"/>
  <c r="CZ99" i="1"/>
  <c r="DA99" i="1"/>
  <c r="DB99" i="1"/>
  <c r="DC99" i="1"/>
  <c r="DD99" i="1"/>
  <c r="DE99" i="1"/>
  <c r="DF99" i="1"/>
  <c r="DR99" i="1"/>
  <c r="DS99" i="1"/>
  <c r="EE99" i="1"/>
  <c r="EF99" i="1"/>
  <c r="EW99" i="1"/>
  <c r="EX99" i="1"/>
  <c r="EY99" i="1"/>
  <c r="EZ99" i="1"/>
  <c r="FA99" i="1"/>
  <c r="FB99" i="1"/>
  <c r="FC99" i="1"/>
  <c r="FD99" i="1"/>
  <c r="FE99" i="1"/>
  <c r="FF99" i="1"/>
  <c r="FG99" i="1"/>
  <c r="FH99" i="1"/>
  <c r="FI99" i="1"/>
  <c r="FJ99" i="1"/>
  <c r="FK99" i="1"/>
  <c r="FL99" i="1"/>
  <c r="FM99" i="1"/>
  <c r="FN99" i="1"/>
  <c r="FO99" i="1"/>
  <c r="GF99" i="1"/>
  <c r="GG99" i="1"/>
  <c r="GH99" i="1"/>
  <c r="GI99" i="1"/>
  <c r="GJ99" i="1"/>
  <c r="GK99" i="1"/>
  <c r="GL99" i="1"/>
  <c r="GM99" i="1"/>
  <c r="GN99" i="1"/>
  <c r="GO99" i="1"/>
  <c r="GP99" i="1"/>
  <c r="GQ99" i="1"/>
  <c r="GR99" i="1"/>
  <c r="GS99" i="1"/>
  <c r="GT99" i="1"/>
  <c r="GU99" i="1"/>
  <c r="GV99" i="1"/>
  <c r="GW99" i="1"/>
  <c r="GX99" i="1"/>
  <c r="C101" i="1"/>
  <c r="D101" i="1"/>
  <c r="P101" i="1"/>
  <c r="R101" i="1"/>
  <c r="V101" i="1"/>
  <c r="AI104" i="1" s="1"/>
  <c r="AC101" i="1"/>
  <c r="AD101" i="1"/>
  <c r="AB101" i="1" s="1"/>
  <c r="AE101" i="1"/>
  <c r="Q101" i="1" s="1"/>
  <c r="AD104" i="1" s="1"/>
  <c r="AD99" i="1" s="1"/>
  <c r="AF101" i="1"/>
  <c r="AG101" i="1"/>
  <c r="AH101" i="1"/>
  <c r="CV101" i="1" s="1"/>
  <c r="U101" i="1" s="1"/>
  <c r="AH104" i="1" s="1"/>
  <c r="AH99" i="1" s="1"/>
  <c r="AI101" i="1"/>
  <c r="AJ101" i="1"/>
  <c r="CX101" i="1" s="1"/>
  <c r="W101" i="1" s="1"/>
  <c r="AJ104" i="1" s="1"/>
  <c r="CQ101" i="1"/>
  <c r="CR101" i="1"/>
  <c r="CS101" i="1"/>
  <c r="CU101" i="1"/>
  <c r="T101" i="1" s="1"/>
  <c r="AG104" i="1" s="1"/>
  <c r="CW101" i="1"/>
  <c r="GL101" i="1"/>
  <c r="GN101" i="1"/>
  <c r="GO101" i="1"/>
  <c r="GV101" i="1"/>
  <c r="GX101" i="1"/>
  <c r="HC101" i="1"/>
  <c r="C102" i="1"/>
  <c r="D102" i="1"/>
  <c r="S102" i="1"/>
  <c r="U102" i="1"/>
  <c r="W102" i="1"/>
  <c r="EB104" i="1" s="1"/>
  <c r="EB99" i="1" s="1"/>
  <c r="AC102" i="1"/>
  <c r="AE102" i="1"/>
  <c r="Q102" i="1" s="1"/>
  <c r="DV104" i="1" s="1"/>
  <c r="AF102" i="1"/>
  <c r="AG102" i="1"/>
  <c r="CU102" i="1" s="1"/>
  <c r="T102" i="1" s="1"/>
  <c r="AH102" i="1"/>
  <c r="AI102" i="1"/>
  <c r="CW102" i="1" s="1"/>
  <c r="V102" i="1" s="1"/>
  <c r="AJ102" i="1"/>
  <c r="CR102" i="1"/>
  <c r="CT102" i="1"/>
  <c r="CV102" i="1"/>
  <c r="CX102" i="1"/>
  <c r="GL102" i="1"/>
  <c r="GN102" i="1"/>
  <c r="GO102" i="1"/>
  <c r="FU104" i="1" s="1"/>
  <c r="GV102" i="1"/>
  <c r="HC102" i="1" s="1"/>
  <c r="GX102" i="1" s="1"/>
  <c r="GB104" i="1" s="1"/>
  <c r="B104" i="1"/>
  <c r="B99" i="1" s="1"/>
  <c r="C104" i="1"/>
  <c r="C99" i="1" s="1"/>
  <c r="D104" i="1"/>
  <c r="D99" i="1" s="1"/>
  <c r="F104" i="1"/>
  <c r="F99" i="1" s="1"/>
  <c r="G104" i="1"/>
  <c r="Q104" i="1"/>
  <c r="Q99" i="1" s="1"/>
  <c r="W104" i="1"/>
  <c r="W99" i="1" s="1"/>
  <c r="AC104" i="1"/>
  <c r="AE104" i="1"/>
  <c r="AQ104" i="1"/>
  <c r="AQ99" i="1" s="1"/>
  <c r="AS104" i="1"/>
  <c r="AS99" i="1" s="1"/>
  <c r="BA104" i="1"/>
  <c r="BA99" i="1" s="1"/>
  <c r="BX104" i="1"/>
  <c r="BY104" i="1"/>
  <c r="BY99" i="1" s="1"/>
  <c r="BZ104" i="1"/>
  <c r="CH104" i="1" s="1"/>
  <c r="CB104" i="1"/>
  <c r="CB99" i="1" s="1"/>
  <c r="CC104" i="1"/>
  <c r="CC99" i="1" s="1"/>
  <c r="CF104" i="1"/>
  <c r="CF99" i="1" s="1"/>
  <c r="CJ104" i="1"/>
  <c r="CJ99" i="1" s="1"/>
  <c r="CK104" i="1"/>
  <c r="CK99" i="1" s="1"/>
  <c r="CL104" i="1"/>
  <c r="CL99" i="1" s="1"/>
  <c r="CM104" i="1"/>
  <c r="CM99" i="1" s="1"/>
  <c r="DY104" i="1"/>
  <c r="DZ104" i="1"/>
  <c r="DM104" i="1" s="1"/>
  <c r="EA104" i="1"/>
  <c r="EI104" i="1"/>
  <c r="EI99" i="1" s="1"/>
  <c r="ER104" i="1"/>
  <c r="ER99" i="1" s="1"/>
  <c r="FP104" i="1"/>
  <c r="FY104" i="1" s="1"/>
  <c r="FQ104" i="1"/>
  <c r="FQ99" i="1" s="1"/>
  <c r="FR104" i="1"/>
  <c r="FR99" i="1" s="1"/>
  <c r="FT104" i="1"/>
  <c r="FT99" i="1" s="1"/>
  <c r="GA104" i="1"/>
  <c r="GA99" i="1" s="1"/>
  <c r="GC104" i="1"/>
  <c r="GC99" i="1" s="1"/>
  <c r="GD104" i="1"/>
  <c r="EU104" i="1" s="1"/>
  <c r="GE104" i="1"/>
  <c r="GE99" i="1" s="1"/>
  <c r="P115" i="1"/>
  <c r="F116" i="1"/>
  <c r="F124" i="1"/>
  <c r="B134" i="1"/>
  <c r="B22" i="1" s="1"/>
  <c r="C134" i="1"/>
  <c r="C22" i="1" s="1"/>
  <c r="D134" i="1"/>
  <c r="D22" i="1" s="1"/>
  <c r="F134" i="1"/>
  <c r="F22" i="1" s="1"/>
  <c r="G134" i="1"/>
  <c r="G22" i="1" s="1"/>
  <c r="EI134" i="1"/>
  <c r="EI22" i="1" s="1"/>
  <c r="B164" i="1"/>
  <c r="B18" i="1" s="1"/>
  <c r="C164" i="1"/>
  <c r="C18" i="1" s="1"/>
  <c r="D164" i="1"/>
  <c r="D18" i="1" s="1"/>
  <c r="F164" i="1"/>
  <c r="F18" i="1" s="1"/>
  <c r="G164" i="1"/>
  <c r="G18" i="1" s="1"/>
  <c r="F12" i="6"/>
  <c r="G12" i="6"/>
  <c r="O82" i="8" l="1"/>
  <c r="O99" i="8"/>
  <c r="O66" i="8"/>
  <c r="I112" i="8"/>
  <c r="K57" i="8"/>
  <c r="K99" i="8"/>
  <c r="Y57" i="8"/>
  <c r="O57" i="8"/>
  <c r="P82" i="8"/>
  <c r="K82" i="8"/>
  <c r="P99" i="8"/>
  <c r="P112" i="8"/>
  <c r="K115" i="8" s="1"/>
  <c r="I57" i="8"/>
  <c r="O69" i="8"/>
  <c r="I82" i="8"/>
  <c r="K85" i="8"/>
  <c r="I88" i="8"/>
  <c r="Y99" i="8"/>
  <c r="O112" i="8"/>
  <c r="I115" i="8" s="1"/>
  <c r="AA112" i="8"/>
  <c r="I66" i="8"/>
  <c r="K69" i="8"/>
  <c r="O88" i="8"/>
  <c r="I99" i="8"/>
  <c r="K112" i="8"/>
  <c r="P57" i="8"/>
  <c r="CH99" i="1"/>
  <c r="AY104" i="1"/>
  <c r="EU99" i="1"/>
  <c r="P120" i="1"/>
  <c r="V104" i="1"/>
  <c r="AI99" i="1"/>
  <c r="DV99" i="1"/>
  <c r="DI104" i="1"/>
  <c r="AG99" i="1"/>
  <c r="T104" i="1"/>
  <c r="DM99" i="1"/>
  <c r="P126" i="1"/>
  <c r="ES104" i="1"/>
  <c r="GB99" i="1"/>
  <c r="FY99" i="1"/>
  <c r="EP104" i="1"/>
  <c r="X102" i="1"/>
  <c r="EC104" i="1" s="1"/>
  <c r="CY102" i="1"/>
  <c r="DX104" i="1"/>
  <c r="EI26" i="1"/>
  <c r="P77" i="1"/>
  <c r="CJ26" i="1"/>
  <c r="BA67" i="1"/>
  <c r="AG26" i="1"/>
  <c r="T67" i="1"/>
  <c r="AI67" i="1"/>
  <c r="FU99" i="1"/>
  <c r="EL104" i="1"/>
  <c r="CZ102" i="1"/>
  <c r="FP99" i="1"/>
  <c r="DZ99" i="1"/>
  <c r="P144" i="1"/>
  <c r="F121" i="1"/>
  <c r="EV104" i="1"/>
  <c r="EK104" i="1"/>
  <c r="DY99" i="1"/>
  <c r="DL104" i="1"/>
  <c r="DO104" i="1"/>
  <c r="CG104" i="1"/>
  <c r="AW104" i="1"/>
  <c r="AO104" i="1"/>
  <c r="R104" i="1"/>
  <c r="AE99" i="1"/>
  <c r="U104" i="1"/>
  <c r="Y102" i="1"/>
  <c r="ED104" i="1" s="1"/>
  <c r="GD99" i="1"/>
  <c r="BX99" i="1"/>
  <c r="FP26" i="1"/>
  <c r="FY67" i="1"/>
  <c r="EG67" i="1"/>
  <c r="EG104" i="1"/>
  <c r="P102" i="1"/>
  <c r="CQ102" i="1"/>
  <c r="P114" i="1"/>
  <c r="BC104" i="1"/>
  <c r="AC99" i="1"/>
  <c r="P104" i="1"/>
  <c r="CE104" i="1"/>
  <c r="S101" i="1"/>
  <c r="CT101" i="1"/>
  <c r="EU67" i="1"/>
  <c r="EM67" i="1"/>
  <c r="CL26" i="1"/>
  <c r="BC67" i="1"/>
  <c r="X61" i="1"/>
  <c r="CY61" i="1"/>
  <c r="Y61" i="1"/>
  <c r="CZ61" i="1"/>
  <c r="EI164" i="1"/>
  <c r="F128" i="1"/>
  <c r="F114" i="1"/>
  <c r="EA99" i="1"/>
  <c r="DN104" i="1"/>
  <c r="R102" i="1"/>
  <c r="DW104" i="1" s="1"/>
  <c r="CS102" i="1"/>
  <c r="AD102" i="1"/>
  <c r="AB102" i="1" s="1"/>
  <c r="CP101" i="1"/>
  <c r="O101" i="1" s="1"/>
  <c r="FR26" i="1"/>
  <c r="GA67" i="1"/>
  <c r="CD26" i="1"/>
  <c r="AU67" i="1"/>
  <c r="X57" i="1"/>
  <c r="CY57" i="1"/>
  <c r="Y57" i="1"/>
  <c r="CZ57" i="1"/>
  <c r="ET104" i="1"/>
  <c r="EH104" i="1"/>
  <c r="CI104" i="1"/>
  <c r="BD104" i="1"/>
  <c r="ET67" i="1"/>
  <c r="EH67" i="1"/>
  <c r="CI67" i="1"/>
  <c r="BD67" i="1"/>
  <c r="P65" i="1"/>
  <c r="P64" i="1"/>
  <c r="CP64" i="1" s="1"/>
  <c r="O64" i="1" s="1"/>
  <c r="P63" i="1"/>
  <c r="P62" i="1"/>
  <c r="P61" i="1"/>
  <c r="CP61" i="1" s="1"/>
  <c r="O61" i="1" s="1"/>
  <c r="CQ61" i="1"/>
  <c r="Y60" i="1"/>
  <c r="CZ60" i="1"/>
  <c r="R59" i="1"/>
  <c r="CS59" i="1"/>
  <c r="X59" i="1"/>
  <c r="R57" i="1"/>
  <c r="R54" i="1"/>
  <c r="CS54" i="1"/>
  <c r="X54" i="1"/>
  <c r="AB52" i="1"/>
  <c r="Q47" i="1"/>
  <c r="R47" i="1"/>
  <c r="AB46" i="1"/>
  <c r="CQ46" i="1"/>
  <c r="P46" i="1"/>
  <c r="Y45" i="1"/>
  <c r="CZ45" i="1"/>
  <c r="Q43" i="1"/>
  <c r="R43" i="1"/>
  <c r="AB42" i="1"/>
  <c r="CQ42" i="1"/>
  <c r="P42" i="1"/>
  <c r="Y41" i="1"/>
  <c r="CZ41" i="1"/>
  <c r="Q39" i="1"/>
  <c r="R39" i="1"/>
  <c r="AB38" i="1"/>
  <c r="CQ38" i="1"/>
  <c r="P38" i="1"/>
  <c r="Y37" i="1"/>
  <c r="CZ37" i="1"/>
  <c r="S32" i="1"/>
  <c r="CT32" i="1"/>
  <c r="AB32" i="1"/>
  <c r="CP32" i="1"/>
  <c r="O32" i="1" s="1"/>
  <c r="R31" i="1"/>
  <c r="P31" i="1"/>
  <c r="AQ67" i="1"/>
  <c r="CT65" i="1"/>
  <c r="S65" i="1"/>
  <c r="CT64" i="1"/>
  <c r="S64" i="1"/>
  <c r="CT63" i="1"/>
  <c r="S63" i="1"/>
  <c r="CT62" i="1"/>
  <c r="S62" i="1"/>
  <c r="AB61" i="1"/>
  <c r="CQ60" i="1"/>
  <c r="AD59" i="1"/>
  <c r="Q59" i="1"/>
  <c r="S58" i="1"/>
  <c r="CP58" i="1" s="1"/>
  <c r="O58" i="1" s="1"/>
  <c r="CR57" i="1"/>
  <c r="P57" i="1"/>
  <c r="CQ57" i="1"/>
  <c r="Q57" i="1"/>
  <c r="R55" i="1"/>
  <c r="CS55" i="1"/>
  <c r="X55" i="1"/>
  <c r="AD54" i="1"/>
  <c r="Q54" i="1"/>
  <c r="AB53" i="1"/>
  <c r="P53" i="1"/>
  <c r="CP53" i="1" s="1"/>
  <c r="O53" i="1" s="1"/>
  <c r="S52" i="1"/>
  <c r="CR50" i="1"/>
  <c r="P50" i="1"/>
  <c r="CQ50" i="1"/>
  <c r="V47" i="1"/>
  <c r="Q46" i="1"/>
  <c r="R46" i="1"/>
  <c r="W46" i="1"/>
  <c r="T45" i="1"/>
  <c r="CQ45" i="1"/>
  <c r="AB45" i="1"/>
  <c r="P45" i="1"/>
  <c r="Y44" i="1"/>
  <c r="CZ44" i="1"/>
  <c r="V43" i="1"/>
  <c r="Q42" i="1"/>
  <c r="R42" i="1"/>
  <c r="W42" i="1"/>
  <c r="T41" i="1"/>
  <c r="CQ41" i="1"/>
  <c r="AB41" i="1"/>
  <c r="P41" i="1"/>
  <c r="CP41" i="1" s="1"/>
  <c r="O41" i="1" s="1"/>
  <c r="Y40" i="1"/>
  <c r="CZ40" i="1"/>
  <c r="V39" i="1"/>
  <c r="Q38" i="1"/>
  <c r="R38" i="1"/>
  <c r="W38" i="1"/>
  <c r="T37" i="1"/>
  <c r="CQ37" i="1"/>
  <c r="AB37" i="1"/>
  <c r="P37" i="1"/>
  <c r="Y36" i="1"/>
  <c r="CZ36" i="1"/>
  <c r="R34" i="1"/>
  <c r="CS34" i="1"/>
  <c r="Q34" i="1"/>
  <c r="AD34" i="1"/>
  <c r="Y34" i="1"/>
  <c r="CY34" i="1"/>
  <c r="AD33" i="1"/>
  <c r="AB33" i="1" s="1"/>
  <c r="CR33" i="1"/>
  <c r="U31" i="1"/>
  <c r="V31" i="1"/>
  <c r="S30" i="1"/>
  <c r="CT30" i="1"/>
  <c r="AB30" i="1"/>
  <c r="BB104" i="1"/>
  <c r="AT104" i="1"/>
  <c r="AP104" i="1"/>
  <c r="EV67" i="1"/>
  <c r="CG67" i="1"/>
  <c r="BB67" i="1"/>
  <c r="AP67" i="1"/>
  <c r="P60" i="1"/>
  <c r="CP60" i="1" s="1"/>
  <c r="O60" i="1" s="1"/>
  <c r="GM60" i="1" s="1"/>
  <c r="GO60" i="1" s="1"/>
  <c r="AB59" i="1"/>
  <c r="P59" i="1"/>
  <c r="CP59" i="1" s="1"/>
  <c r="O59" i="1" s="1"/>
  <c r="GM59" i="1" s="1"/>
  <c r="GN59" i="1" s="1"/>
  <c r="S56" i="1"/>
  <c r="CT56" i="1"/>
  <c r="CZ54" i="1"/>
  <c r="AB54" i="1"/>
  <c r="P54" i="1"/>
  <c r="CP54" i="1" s="1"/>
  <c r="O54" i="1" s="1"/>
  <c r="GM54" i="1" s="1"/>
  <c r="GO54" i="1" s="1"/>
  <c r="CP52" i="1"/>
  <c r="O52" i="1" s="1"/>
  <c r="R50" i="1"/>
  <c r="S49" i="1"/>
  <c r="CP49" i="1" s="1"/>
  <c r="O49" i="1" s="1"/>
  <c r="CT49" i="1"/>
  <c r="W47" i="1"/>
  <c r="S47" i="1"/>
  <c r="X45" i="1"/>
  <c r="Q45" i="1"/>
  <c r="R45" i="1"/>
  <c r="AB44" i="1"/>
  <c r="CQ44" i="1"/>
  <c r="P44" i="1"/>
  <c r="W43" i="1"/>
  <c r="S43" i="1"/>
  <c r="X41" i="1"/>
  <c r="Q41" i="1"/>
  <c r="R41" i="1"/>
  <c r="AB40" i="1"/>
  <c r="CQ40" i="1"/>
  <c r="P40" i="1"/>
  <c r="W39" i="1"/>
  <c r="S39" i="1"/>
  <c r="X37" i="1"/>
  <c r="Q37" i="1"/>
  <c r="R37" i="1"/>
  <c r="AB36" i="1"/>
  <c r="CQ36" i="1"/>
  <c r="P36" i="1"/>
  <c r="Y35" i="1"/>
  <c r="GM35" i="1" s="1"/>
  <c r="GN35" i="1" s="1"/>
  <c r="CZ35" i="1"/>
  <c r="AB34" i="1"/>
  <c r="CQ34" i="1"/>
  <c r="P34" i="1"/>
  <c r="CP34" i="1" s="1"/>
  <c r="O34" i="1" s="1"/>
  <c r="GM34" i="1" s="1"/>
  <c r="GN34" i="1" s="1"/>
  <c r="CS33" i="1"/>
  <c r="Q33" i="1"/>
  <c r="GX31" i="1"/>
  <c r="GB67" i="1" s="1"/>
  <c r="AD31" i="1"/>
  <c r="AB31" i="1" s="1"/>
  <c r="CR31" i="1"/>
  <c r="T31" i="1"/>
  <c r="AO67" i="1"/>
  <c r="R61" i="1"/>
  <c r="CY59" i="1"/>
  <c r="AB55" i="1"/>
  <c r="P55" i="1"/>
  <c r="CP55" i="1" s="1"/>
  <c r="O55" i="1" s="1"/>
  <c r="GM55" i="1" s="1"/>
  <c r="GO55" i="1" s="1"/>
  <c r="CY54" i="1"/>
  <c r="R53" i="1"/>
  <c r="CS53" i="1"/>
  <c r="X53" i="1"/>
  <c r="S51" i="1"/>
  <c r="X50" i="1"/>
  <c r="CY50" i="1"/>
  <c r="Y50" i="1"/>
  <c r="CZ50" i="1"/>
  <c r="Q50" i="1"/>
  <c r="T47" i="1"/>
  <c r="CQ47" i="1"/>
  <c r="AB47" i="1"/>
  <c r="P47" i="1"/>
  <c r="CP47" i="1" s="1"/>
  <c r="O47" i="1" s="1"/>
  <c r="S46" i="1"/>
  <c r="CY45" i="1"/>
  <c r="X44" i="1"/>
  <c r="Q44" i="1"/>
  <c r="R44" i="1"/>
  <c r="W44" i="1"/>
  <c r="T43" i="1"/>
  <c r="CQ43" i="1"/>
  <c r="AB43" i="1"/>
  <c r="P43" i="1"/>
  <c r="CP43" i="1" s="1"/>
  <c r="O43" i="1" s="1"/>
  <c r="S42" i="1"/>
  <c r="CY41" i="1"/>
  <c r="X40" i="1"/>
  <c r="Q40" i="1"/>
  <c r="R40" i="1"/>
  <c r="W40" i="1"/>
  <c r="T39" i="1"/>
  <c r="CQ39" i="1"/>
  <c r="AB39" i="1"/>
  <c r="P39" i="1"/>
  <c r="CP39" i="1" s="1"/>
  <c r="O39" i="1" s="1"/>
  <c r="S38" i="1"/>
  <c r="CY37" i="1"/>
  <c r="X36" i="1"/>
  <c r="Q36" i="1"/>
  <c r="R36" i="1"/>
  <c r="W36" i="1"/>
  <c r="AJ67" i="1" s="1"/>
  <c r="CQ35" i="1"/>
  <c r="AB35" i="1"/>
  <c r="X34" i="1"/>
  <c r="P33" i="1"/>
  <c r="CP33" i="1" s="1"/>
  <c r="O33" i="1" s="1"/>
  <c r="R33" i="1"/>
  <c r="CS31" i="1"/>
  <c r="Q31" i="1"/>
  <c r="DV67" i="1" s="1"/>
  <c r="AB29" i="1"/>
  <c r="R48" i="1"/>
  <c r="CS48" i="1"/>
  <c r="X48" i="1"/>
  <c r="U46" i="1"/>
  <c r="U44" i="1"/>
  <c r="U42" i="1"/>
  <c r="U40" i="1"/>
  <c r="U38" i="1"/>
  <c r="U36" i="1"/>
  <c r="AH67" i="1" s="1"/>
  <c r="W31" i="1"/>
  <c r="S31" i="1"/>
  <c r="CT31" i="1"/>
  <c r="R29" i="1"/>
  <c r="DW67" i="1" s="1"/>
  <c r="CS29" i="1"/>
  <c r="AD29" i="1"/>
  <c r="X29" i="1"/>
  <c r="AB48" i="1"/>
  <c r="P48" i="1"/>
  <c r="CP48" i="1" s="1"/>
  <c r="O48" i="1" s="1"/>
  <c r="GM48" i="1" s="1"/>
  <c r="GO48" i="1" s="1"/>
  <c r="U47" i="1"/>
  <c r="U45" i="1"/>
  <c r="U43" i="1"/>
  <c r="U41" i="1"/>
  <c r="U39" i="1"/>
  <c r="U37" i="1"/>
  <c r="W33" i="1"/>
  <c r="S33" i="1"/>
  <c r="CT33" i="1"/>
  <c r="CZ29" i="1"/>
  <c r="CR29" i="1"/>
  <c r="Y29" i="1"/>
  <c r="CY29" i="1"/>
  <c r="CQ29" i="1"/>
  <c r="P29" i="1"/>
  <c r="P28" i="1"/>
  <c r="DI30" i="3"/>
  <c r="DF30" i="3"/>
  <c r="DJ30" i="3" s="1"/>
  <c r="DG30" i="3"/>
  <c r="DH30" i="3"/>
  <c r="DG5" i="3"/>
  <c r="DH5" i="3"/>
  <c r="DI5" i="3"/>
  <c r="DJ5" i="3" s="1"/>
  <c r="DF5" i="3"/>
  <c r="DG38" i="3"/>
  <c r="DH38" i="3"/>
  <c r="DI38" i="3"/>
  <c r="DF38" i="3"/>
  <c r="DJ38" i="3" s="1"/>
  <c r="DI28" i="3"/>
  <c r="DF28" i="3"/>
  <c r="DJ28" i="3" s="1"/>
  <c r="DG28" i="3"/>
  <c r="DH28" i="3"/>
  <c r="DG3" i="3"/>
  <c r="DH3" i="3"/>
  <c r="DI3" i="3"/>
  <c r="DF3" i="3"/>
  <c r="DJ3" i="3" s="1"/>
  <c r="R28" i="1"/>
  <c r="AE67" i="1" s="1"/>
  <c r="CS28" i="1"/>
  <c r="X28" i="1"/>
  <c r="DG35" i="3"/>
  <c r="DH35" i="3"/>
  <c r="DI35" i="3"/>
  <c r="DJ35" i="3" s="1"/>
  <c r="DF35" i="3"/>
  <c r="DG33" i="3"/>
  <c r="DH33" i="3"/>
  <c r="DI33" i="3"/>
  <c r="DF33" i="3"/>
  <c r="DJ33" i="3" s="1"/>
  <c r="DI26" i="3"/>
  <c r="DF26" i="3"/>
  <c r="DJ26" i="3" s="1"/>
  <c r="DG26" i="3"/>
  <c r="DH26" i="3"/>
  <c r="DG24" i="3"/>
  <c r="DH24" i="3"/>
  <c r="DI24" i="3"/>
  <c r="DF24" i="3"/>
  <c r="DJ24" i="3" s="1"/>
  <c r="DI22" i="3"/>
  <c r="DF22" i="3"/>
  <c r="DJ22" i="3" s="1"/>
  <c r="DG22" i="3"/>
  <c r="DH22" i="3"/>
  <c r="CQ28" i="1"/>
  <c r="DG20" i="3"/>
  <c r="DJ20" i="3" s="1"/>
  <c r="DH20" i="3"/>
  <c r="DI20" i="3"/>
  <c r="DF20" i="3"/>
  <c r="DG18" i="3"/>
  <c r="DH18" i="3"/>
  <c r="DI18" i="3"/>
  <c r="DJ18" i="3" s="1"/>
  <c r="DF18" i="3"/>
  <c r="DG16" i="3"/>
  <c r="DH16" i="3"/>
  <c r="DI16" i="3"/>
  <c r="DF16" i="3"/>
  <c r="DJ16" i="3" s="1"/>
  <c r="DI14" i="3"/>
  <c r="DF14" i="3"/>
  <c r="DJ14" i="3" s="1"/>
  <c r="DG14" i="3"/>
  <c r="DH14" i="3"/>
  <c r="DG12" i="3"/>
  <c r="DH12" i="3"/>
  <c r="DI12" i="3"/>
  <c r="DF12" i="3"/>
  <c r="DJ12" i="3" s="1"/>
  <c r="DG8" i="3"/>
  <c r="DH8" i="3"/>
  <c r="DI8" i="3"/>
  <c r="DF8" i="3"/>
  <c r="DJ8" i="3" s="1"/>
  <c r="CX40" i="3"/>
  <c r="DG39" i="3"/>
  <c r="DG37" i="3"/>
  <c r="DI34" i="3"/>
  <c r="DG32" i="3"/>
  <c r="DJ32" i="3" s="1"/>
  <c r="DI31" i="3"/>
  <c r="DJ31" i="3" s="1"/>
  <c r="DI29" i="3"/>
  <c r="DJ29" i="3" s="1"/>
  <c r="DI27" i="3"/>
  <c r="DJ27" i="3" s="1"/>
  <c r="DI25" i="3"/>
  <c r="DG23" i="3"/>
  <c r="DI21" i="3"/>
  <c r="DI17" i="3"/>
  <c r="DG15" i="3"/>
  <c r="DI13" i="3"/>
  <c r="DG11" i="3"/>
  <c r="DJ11" i="3" s="1"/>
  <c r="DG9" i="3"/>
  <c r="DG7" i="3"/>
  <c r="DI4" i="3"/>
  <c r="DG2" i="3"/>
  <c r="DJ2" i="3" s="1"/>
  <c r="DI1" i="3"/>
  <c r="DJ1" i="3" s="1"/>
  <c r="DF39" i="3"/>
  <c r="DF37" i="3"/>
  <c r="DJ37" i="3" s="1"/>
  <c r="DF32" i="3"/>
  <c r="DF23" i="3"/>
  <c r="DJ23" i="3" s="1"/>
  <c r="DF15" i="3"/>
  <c r="DJ15" i="3" s="1"/>
  <c r="DF11" i="3"/>
  <c r="CX10" i="3"/>
  <c r="DF9" i="3"/>
  <c r="DF7" i="3"/>
  <c r="DJ7" i="3" s="1"/>
  <c r="DF2" i="3"/>
  <c r="I123" i="8" l="1"/>
  <c r="I119" i="8"/>
  <c r="I102" i="8"/>
  <c r="K123" i="8"/>
  <c r="K119" i="8"/>
  <c r="K102" i="8"/>
  <c r="AH26" i="1"/>
  <c r="U67" i="1"/>
  <c r="GM49" i="1"/>
  <c r="GO49" i="1" s="1"/>
  <c r="CP29" i="1"/>
  <c r="O29" i="1" s="1"/>
  <c r="DU67" i="1"/>
  <c r="DW26" i="1"/>
  <c r="DJ67" i="1"/>
  <c r="Y42" i="1"/>
  <c r="CZ42" i="1"/>
  <c r="CY42" i="1"/>
  <c r="X42" i="1"/>
  <c r="Y51" i="1"/>
  <c r="CZ51" i="1"/>
  <c r="CY51" i="1"/>
  <c r="X51" i="1"/>
  <c r="Y39" i="1"/>
  <c r="CZ39" i="1"/>
  <c r="CY39" i="1"/>
  <c r="X39" i="1"/>
  <c r="Y43" i="1"/>
  <c r="GM43" i="1" s="1"/>
  <c r="GN43" i="1" s="1"/>
  <c r="CZ43" i="1"/>
  <c r="CY43" i="1"/>
  <c r="X43" i="1"/>
  <c r="Y47" i="1"/>
  <c r="CZ47" i="1"/>
  <c r="CY47" i="1"/>
  <c r="X47" i="1"/>
  <c r="Y56" i="1"/>
  <c r="CY56" i="1"/>
  <c r="CZ56" i="1"/>
  <c r="X56" i="1"/>
  <c r="AP26" i="1"/>
  <c r="F76" i="1"/>
  <c r="AP134" i="1"/>
  <c r="F113" i="1"/>
  <c r="AP99" i="1"/>
  <c r="GM41" i="1"/>
  <c r="GN41" i="1" s="1"/>
  <c r="Y63" i="1"/>
  <c r="CZ63" i="1"/>
  <c r="X63" i="1"/>
  <c r="CY63" i="1"/>
  <c r="Y65" i="1"/>
  <c r="CZ65" i="1"/>
  <c r="X65" i="1"/>
  <c r="CY65" i="1"/>
  <c r="Y32" i="1"/>
  <c r="CY32" i="1"/>
  <c r="CZ32" i="1"/>
  <c r="X32" i="1"/>
  <c r="GM32" i="1" s="1"/>
  <c r="GO32" i="1" s="1"/>
  <c r="CP63" i="1"/>
  <c r="O63" i="1" s="1"/>
  <c r="CI26" i="1"/>
  <c r="AZ67" i="1"/>
  <c r="CI99" i="1"/>
  <c r="AZ104" i="1"/>
  <c r="AU26" i="1"/>
  <c r="F86" i="1"/>
  <c r="AB104" i="1"/>
  <c r="DN99" i="1"/>
  <c r="P127" i="1"/>
  <c r="EI18" i="1"/>
  <c r="P174" i="1"/>
  <c r="EM26" i="1"/>
  <c r="P86" i="1"/>
  <c r="CE99" i="1"/>
  <c r="AV104" i="1"/>
  <c r="EG99" i="1"/>
  <c r="P108" i="1"/>
  <c r="CG99" i="1"/>
  <c r="AX104" i="1"/>
  <c r="EK99" i="1"/>
  <c r="P121" i="1"/>
  <c r="EP99" i="1"/>
  <c r="P111" i="1"/>
  <c r="DI99" i="1"/>
  <c r="P116" i="1"/>
  <c r="DF10" i="3"/>
  <c r="DG10" i="3"/>
  <c r="DJ10" i="3" s="1"/>
  <c r="DH10" i="3"/>
  <c r="DI10" i="3"/>
  <c r="AJ26" i="1"/>
  <c r="W67" i="1"/>
  <c r="AO26" i="1"/>
  <c r="AO134" i="1"/>
  <c r="F71" i="1"/>
  <c r="CP51" i="1"/>
  <c r="O51" i="1" s="1"/>
  <c r="GM51" i="1" s="1"/>
  <c r="GN51" i="1" s="1"/>
  <c r="BB26" i="1"/>
  <c r="F80" i="1"/>
  <c r="BB134" i="1"/>
  <c r="F122" i="1"/>
  <c r="AT99" i="1"/>
  <c r="Y30" i="1"/>
  <c r="CY30" i="1"/>
  <c r="CZ30" i="1"/>
  <c r="X30" i="1"/>
  <c r="AK67" i="1" s="1"/>
  <c r="AF67" i="1"/>
  <c r="AD67" i="1"/>
  <c r="X52" i="1"/>
  <c r="Y52" i="1"/>
  <c r="GM52" i="1" s="1"/>
  <c r="GO52" i="1" s="1"/>
  <c r="CY52" i="1"/>
  <c r="CZ52" i="1"/>
  <c r="Y58" i="1"/>
  <c r="CZ58" i="1"/>
  <c r="CY58" i="1"/>
  <c r="X58" i="1"/>
  <c r="GM58" i="1" s="1"/>
  <c r="GN58" i="1" s="1"/>
  <c r="CP46" i="1"/>
  <c r="O46" i="1" s="1"/>
  <c r="EH26" i="1"/>
  <c r="P76" i="1"/>
  <c r="EH134" i="1"/>
  <c r="EH99" i="1"/>
  <c r="P113" i="1"/>
  <c r="EU26" i="1"/>
  <c r="P83" i="1"/>
  <c r="EU134" i="1"/>
  <c r="P99" i="1"/>
  <c r="F107" i="1"/>
  <c r="EG26" i="1"/>
  <c r="P71" i="1"/>
  <c r="EG134" i="1"/>
  <c r="F118" i="1"/>
  <c r="R99" i="1"/>
  <c r="DO99" i="1"/>
  <c r="P128" i="1"/>
  <c r="EV99" i="1"/>
  <c r="P129" i="1"/>
  <c r="AI26" i="1"/>
  <c r="V67" i="1"/>
  <c r="BA26" i="1"/>
  <c r="BA134" i="1"/>
  <c r="F87" i="1"/>
  <c r="DK104" i="1"/>
  <c r="DX99" i="1"/>
  <c r="DI40" i="3"/>
  <c r="DJ40" i="3" s="1"/>
  <c r="DF40" i="3"/>
  <c r="DG40" i="3"/>
  <c r="DH40" i="3"/>
  <c r="AE26" i="1"/>
  <c r="R67" i="1"/>
  <c r="X31" i="1"/>
  <c r="EC67" i="1" s="1"/>
  <c r="CZ31" i="1"/>
  <c r="Y31" i="1"/>
  <c r="CY31" i="1"/>
  <c r="DX67" i="1"/>
  <c r="DV26" i="1"/>
  <c r="DI67" i="1"/>
  <c r="Y38" i="1"/>
  <c r="CZ38" i="1"/>
  <c r="CY38" i="1"/>
  <c r="X38" i="1"/>
  <c r="Y46" i="1"/>
  <c r="CZ46" i="1"/>
  <c r="CY46" i="1"/>
  <c r="X46" i="1"/>
  <c r="CP30" i="1"/>
  <c r="O30" i="1" s="1"/>
  <c r="GB26" i="1"/>
  <c r="ES67" i="1"/>
  <c r="CP36" i="1"/>
  <c r="O36" i="1" s="1"/>
  <c r="GM36" i="1" s="1"/>
  <c r="GN36" i="1" s="1"/>
  <c r="CP40" i="1"/>
  <c r="O40" i="1" s="1"/>
  <c r="GM40" i="1" s="1"/>
  <c r="GN40" i="1" s="1"/>
  <c r="CP44" i="1"/>
  <c r="O44" i="1" s="1"/>
  <c r="GM44" i="1" s="1"/>
  <c r="GN44" i="1" s="1"/>
  <c r="CP56" i="1"/>
  <c r="O56" i="1" s="1"/>
  <c r="GM56" i="1" s="1"/>
  <c r="GN56" i="1" s="1"/>
  <c r="CG26" i="1"/>
  <c r="AX67" i="1"/>
  <c r="BB99" i="1"/>
  <c r="F117" i="1"/>
  <c r="EA67" i="1"/>
  <c r="CP37" i="1"/>
  <c r="O37" i="1" s="1"/>
  <c r="GM37" i="1" s="1"/>
  <c r="GN37" i="1" s="1"/>
  <c r="CP45" i="1"/>
  <c r="O45" i="1" s="1"/>
  <c r="GM45" i="1" s="1"/>
  <c r="GN45" i="1" s="1"/>
  <c r="GM53" i="1"/>
  <c r="GO53" i="1" s="1"/>
  <c r="Y62" i="1"/>
  <c r="CZ62" i="1"/>
  <c r="X62" i="1"/>
  <c r="CY62" i="1"/>
  <c r="Y64" i="1"/>
  <c r="CZ64" i="1"/>
  <c r="X64" i="1"/>
  <c r="GM64" i="1" s="1"/>
  <c r="GO64" i="1" s="1"/>
  <c r="CY64" i="1"/>
  <c r="AQ26" i="1"/>
  <c r="AQ134" i="1"/>
  <c r="F77" i="1"/>
  <c r="CP42" i="1"/>
  <c r="O42" i="1" s="1"/>
  <c r="GM42" i="1" s="1"/>
  <c r="GN42" i="1" s="1"/>
  <c r="GM61" i="1"/>
  <c r="GO61" i="1" s="1"/>
  <c r="CP65" i="1"/>
  <c r="O65" i="1" s="1"/>
  <c r="ET26" i="1"/>
  <c r="P80" i="1"/>
  <c r="ET134" i="1"/>
  <c r="ET99" i="1"/>
  <c r="P117" i="1"/>
  <c r="GA26" i="1"/>
  <c r="ER67" i="1"/>
  <c r="BC26" i="1"/>
  <c r="BC134" i="1"/>
  <c r="F83" i="1"/>
  <c r="DU104" i="1"/>
  <c r="CP102" i="1"/>
  <c r="O102" i="1" s="1"/>
  <c r="FY26" i="1"/>
  <c r="EP67" i="1"/>
  <c r="ED99" i="1"/>
  <c r="DQ104" i="1"/>
  <c r="AO99" i="1"/>
  <c r="F108" i="1"/>
  <c r="P125" i="1"/>
  <c r="DL99" i="1"/>
  <c r="T26" i="1"/>
  <c r="F88" i="1"/>
  <c r="T134" i="1"/>
  <c r="T99" i="1"/>
  <c r="F125" i="1"/>
  <c r="AY99" i="1"/>
  <c r="F112" i="1"/>
  <c r="CP28" i="1"/>
  <c r="O28" i="1" s="1"/>
  <c r="AC67" i="1"/>
  <c r="ED67" i="1"/>
  <c r="CZ33" i="1"/>
  <c r="X33" i="1"/>
  <c r="Y33" i="1"/>
  <c r="GM33" i="1" s="1"/>
  <c r="GO33" i="1" s="1"/>
  <c r="CY33" i="1"/>
  <c r="EB67" i="1"/>
  <c r="GM39" i="1"/>
  <c r="GN39" i="1" s="1"/>
  <c r="GM47" i="1"/>
  <c r="GN47" i="1" s="1"/>
  <c r="DY67" i="1"/>
  <c r="Y49" i="1"/>
  <c r="CY49" i="1"/>
  <c r="X49" i="1"/>
  <c r="CZ49" i="1"/>
  <c r="EV26" i="1"/>
  <c r="P92" i="1"/>
  <c r="EV134" i="1"/>
  <c r="DZ67" i="1"/>
  <c r="CP50" i="1"/>
  <c r="O50" i="1" s="1"/>
  <c r="GM50" i="1" s="1"/>
  <c r="GN50" i="1" s="1"/>
  <c r="CP57" i="1"/>
  <c r="O57" i="1" s="1"/>
  <c r="GM57" i="1" s="1"/>
  <c r="GN57" i="1" s="1"/>
  <c r="CP31" i="1"/>
  <c r="O31" i="1" s="1"/>
  <c r="CP38" i="1"/>
  <c r="O38" i="1" s="1"/>
  <c r="GM38" i="1" s="1"/>
  <c r="GN38" i="1" s="1"/>
  <c r="CP62" i="1"/>
  <c r="O62" i="1" s="1"/>
  <c r="BD26" i="1"/>
  <c r="F92" i="1"/>
  <c r="BD134" i="1"/>
  <c r="BD99" i="1"/>
  <c r="F129" i="1"/>
  <c r="DW99" i="1"/>
  <c r="DJ104" i="1"/>
  <c r="AF104" i="1"/>
  <c r="Y101" i="1"/>
  <c r="AL104" i="1" s="1"/>
  <c r="CZ101" i="1"/>
  <c r="X101" i="1"/>
  <c r="AK104" i="1" s="1"/>
  <c r="CY101" i="1"/>
  <c r="BC99" i="1"/>
  <c r="F120" i="1"/>
  <c r="U99" i="1"/>
  <c r="F126" i="1"/>
  <c r="AW99" i="1"/>
  <c r="F110" i="1"/>
  <c r="P122" i="1"/>
  <c r="EL99" i="1"/>
  <c r="EC99" i="1"/>
  <c r="DP104" i="1"/>
  <c r="ES99" i="1"/>
  <c r="P124" i="1"/>
  <c r="F127" i="1"/>
  <c r="V99" i="1"/>
  <c r="EC26" i="1" l="1"/>
  <c r="DP67" i="1"/>
  <c r="AK26" i="1"/>
  <c r="X67" i="1"/>
  <c r="CB67" i="1"/>
  <c r="FT67" i="1"/>
  <c r="DY26" i="1"/>
  <c r="DL67" i="1"/>
  <c r="BA22" i="1"/>
  <c r="F154" i="1"/>
  <c r="BA164" i="1"/>
  <c r="EH22" i="1"/>
  <c r="P143" i="1"/>
  <c r="G16" i="2" s="1"/>
  <c r="EH164" i="1"/>
  <c r="DU26" i="1"/>
  <c r="DH67" i="1"/>
  <c r="FW67" i="1"/>
  <c r="FZ67" i="1"/>
  <c r="FX67" i="1"/>
  <c r="DP99" i="1"/>
  <c r="P130" i="1"/>
  <c r="BC22" i="1"/>
  <c r="F150" i="1"/>
  <c r="BC164" i="1"/>
  <c r="F111" i="1"/>
  <c r="AX99" i="1"/>
  <c r="AV99" i="1"/>
  <c r="F109" i="1"/>
  <c r="AZ26" i="1"/>
  <c r="AZ134" i="1"/>
  <c r="F78" i="1"/>
  <c r="GM29" i="1"/>
  <c r="DT67" i="1"/>
  <c r="U26" i="1"/>
  <c r="F89" i="1"/>
  <c r="U134" i="1"/>
  <c r="AK99" i="1"/>
  <c r="X104" i="1"/>
  <c r="P118" i="1"/>
  <c r="DJ99" i="1"/>
  <c r="BD22" i="1"/>
  <c r="F159" i="1"/>
  <c r="BD164" i="1"/>
  <c r="ED26" i="1"/>
  <c r="DQ67" i="1"/>
  <c r="EP26" i="1"/>
  <c r="P74" i="1"/>
  <c r="EP134" i="1"/>
  <c r="GM46" i="1"/>
  <c r="GN46" i="1" s="1"/>
  <c r="AO22" i="1"/>
  <c r="F138" i="1"/>
  <c r="AO164" i="1"/>
  <c r="AC26" i="1"/>
  <c r="P67" i="1"/>
  <c r="CE67" i="1"/>
  <c r="CF67" i="1"/>
  <c r="CH67" i="1"/>
  <c r="ES26" i="1"/>
  <c r="P87" i="1"/>
  <c r="ES134" i="1"/>
  <c r="AL99" i="1"/>
  <c r="Y104" i="1"/>
  <c r="GM28" i="1"/>
  <c r="AB67" i="1"/>
  <c r="DQ99" i="1"/>
  <c r="P131" i="1"/>
  <c r="DT104" i="1"/>
  <c r="GM102" i="1"/>
  <c r="GM65" i="1"/>
  <c r="GO65" i="1" s="1"/>
  <c r="AQ22" i="1"/>
  <c r="F144" i="1"/>
  <c r="AQ164" i="1"/>
  <c r="AX26" i="1"/>
  <c r="AX134" i="1"/>
  <c r="F74" i="1"/>
  <c r="DX26" i="1"/>
  <c r="DK67" i="1"/>
  <c r="DK99" i="1"/>
  <c r="P119" i="1"/>
  <c r="V26" i="1"/>
  <c r="F90" i="1"/>
  <c r="V134" i="1"/>
  <c r="EG22" i="1"/>
  <c r="P138" i="1"/>
  <c r="EG164" i="1"/>
  <c r="AD26" i="1"/>
  <c r="Q67" i="1"/>
  <c r="BB22" i="1"/>
  <c r="BB164" i="1"/>
  <c r="F147" i="1"/>
  <c r="AB99" i="1"/>
  <c r="O104" i="1"/>
  <c r="DJ26" i="1"/>
  <c r="P81" i="1"/>
  <c r="DJ134" i="1"/>
  <c r="DZ26" i="1"/>
  <c r="DM67" i="1"/>
  <c r="DI26" i="1"/>
  <c r="P79" i="1"/>
  <c r="DI134" i="1"/>
  <c r="GM31" i="1"/>
  <c r="GO31" i="1" s="1"/>
  <c r="EV22" i="1"/>
  <c r="P159" i="1"/>
  <c r="EV164" i="1"/>
  <c r="AF99" i="1"/>
  <c r="S104" i="1"/>
  <c r="GM62" i="1"/>
  <c r="GO62" i="1" s="1"/>
  <c r="EB26" i="1"/>
  <c r="DO67" i="1"/>
  <c r="T22" i="1"/>
  <c r="T164" i="1"/>
  <c r="F155" i="1"/>
  <c r="DU99" i="1"/>
  <c r="DH104" i="1"/>
  <c r="FW104" i="1"/>
  <c r="FZ104" i="1"/>
  <c r="FX104" i="1"/>
  <c r="ER26" i="1"/>
  <c r="P78" i="1"/>
  <c r="ER134" i="1"/>
  <c r="ET22" i="1"/>
  <c r="P147" i="1"/>
  <c r="ET164" i="1"/>
  <c r="EA26" i="1"/>
  <c r="DN67" i="1"/>
  <c r="GM30" i="1"/>
  <c r="GO30" i="1" s="1"/>
  <c r="R26" i="1"/>
  <c r="F81" i="1"/>
  <c r="R134" i="1"/>
  <c r="EU22" i="1"/>
  <c r="EU164" i="1"/>
  <c r="P150" i="1"/>
  <c r="AF26" i="1"/>
  <c r="S67" i="1"/>
  <c r="AL67" i="1"/>
  <c r="W26" i="1"/>
  <c r="W134" i="1"/>
  <c r="F91" i="1"/>
  <c r="GM101" i="1"/>
  <c r="AZ99" i="1"/>
  <c r="F115" i="1"/>
  <c r="GM63" i="1"/>
  <c r="GO63" i="1" s="1"/>
  <c r="AP22" i="1"/>
  <c r="AP164" i="1"/>
  <c r="F143" i="1"/>
  <c r="V16" i="2" s="1"/>
  <c r="S99" i="1" l="1"/>
  <c r="F119" i="1"/>
  <c r="V22" i="1"/>
  <c r="F157" i="1"/>
  <c r="V164" i="1"/>
  <c r="P26" i="1"/>
  <c r="P134" i="1"/>
  <c r="F70" i="1"/>
  <c r="X99" i="1"/>
  <c r="F130" i="1"/>
  <c r="EH18" i="1"/>
  <c r="P173" i="1"/>
  <c r="R22" i="1"/>
  <c r="F148" i="1"/>
  <c r="R164" i="1"/>
  <c r="DO26" i="1"/>
  <c r="P91" i="1"/>
  <c r="DO134" i="1"/>
  <c r="BB18" i="1"/>
  <c r="F177" i="1"/>
  <c r="S26" i="1"/>
  <c r="S134" i="1"/>
  <c r="F82" i="1"/>
  <c r="DH99" i="1"/>
  <c r="P107" i="1"/>
  <c r="AX22" i="1"/>
  <c r="AX164" i="1"/>
  <c r="F141" i="1"/>
  <c r="Y99" i="1"/>
  <c r="F131" i="1"/>
  <c r="AZ22" i="1"/>
  <c r="F145" i="1"/>
  <c r="AZ164" i="1"/>
  <c r="FZ26" i="1"/>
  <c r="EQ67" i="1"/>
  <c r="W22" i="1"/>
  <c r="W164" i="1"/>
  <c r="F158" i="1"/>
  <c r="DN26" i="1"/>
  <c r="P90" i="1"/>
  <c r="DN134" i="1"/>
  <c r="EO104" i="1"/>
  <c r="FX99" i="1"/>
  <c r="DM26" i="1"/>
  <c r="P89" i="1"/>
  <c r="DM134" i="1"/>
  <c r="EG18" i="1"/>
  <c r="P168" i="1"/>
  <c r="DK26" i="1"/>
  <c r="P82" i="1"/>
  <c r="DK134" i="1"/>
  <c r="CH26" i="1"/>
  <c r="AY67" i="1"/>
  <c r="DQ26" i="1"/>
  <c r="P94" i="1"/>
  <c r="DQ134" i="1"/>
  <c r="DT26" i="1"/>
  <c r="DG67" i="1"/>
  <c r="FW26" i="1"/>
  <c r="EN67" i="1"/>
  <c r="AP18" i="1"/>
  <c r="F173" i="1"/>
  <c r="ER22" i="1"/>
  <c r="P145" i="1"/>
  <c r="ER164" i="1"/>
  <c r="FZ99" i="1"/>
  <c r="EQ104" i="1"/>
  <c r="EV18" i="1"/>
  <c r="P189" i="1"/>
  <c r="DI22" i="1"/>
  <c r="DI164" i="1"/>
  <c r="P146" i="1"/>
  <c r="O99" i="1"/>
  <c r="F106" i="1"/>
  <c r="AQ18" i="1"/>
  <c r="F174" i="1"/>
  <c r="GP102" i="1"/>
  <c r="FV104" i="1" s="1"/>
  <c r="FS104" i="1"/>
  <c r="AB26" i="1"/>
  <c r="O67" i="1"/>
  <c r="ES22" i="1"/>
  <c r="P154" i="1"/>
  <c r="ES164" i="1"/>
  <c r="CF26" i="1"/>
  <c r="AW67" i="1"/>
  <c r="AO18" i="1"/>
  <c r="F168" i="1"/>
  <c r="EP22" i="1"/>
  <c r="P141" i="1"/>
  <c r="EP164" i="1"/>
  <c r="U22" i="1"/>
  <c r="F156" i="1"/>
  <c r="U164" i="1"/>
  <c r="GO29" i="1"/>
  <c r="FU67" i="1" s="1"/>
  <c r="FS67" i="1"/>
  <c r="BC18" i="1"/>
  <c r="F180" i="1"/>
  <c r="DH26" i="1"/>
  <c r="P70" i="1"/>
  <c r="DH134" i="1"/>
  <c r="DL26" i="1"/>
  <c r="P88" i="1"/>
  <c r="DL134" i="1"/>
  <c r="X26" i="1"/>
  <c r="X134" i="1"/>
  <c r="F93" i="1"/>
  <c r="CA104" i="1"/>
  <c r="GP101" i="1"/>
  <c r="CD104" i="1" s="1"/>
  <c r="AL26" i="1"/>
  <c r="Y67" i="1"/>
  <c r="EU18" i="1"/>
  <c r="P180" i="1"/>
  <c r="ET18" i="1"/>
  <c r="P177" i="1"/>
  <c r="FW99" i="1"/>
  <c r="EN104" i="1"/>
  <c r="T18" i="1"/>
  <c r="F185" i="1"/>
  <c r="DJ22" i="1"/>
  <c r="P148" i="1"/>
  <c r="DJ164" i="1"/>
  <c r="Q26" i="1"/>
  <c r="Q134" i="1"/>
  <c r="F79" i="1"/>
  <c r="DT99" i="1"/>
  <c r="DG104" i="1"/>
  <c r="GO28" i="1"/>
  <c r="CC67" i="1" s="1"/>
  <c r="CA67" i="1"/>
  <c r="CE26" i="1"/>
  <c r="AV67" i="1"/>
  <c r="BD18" i="1"/>
  <c r="F189" i="1"/>
  <c r="FX26" i="1"/>
  <c r="EO67" i="1"/>
  <c r="BA18" i="1"/>
  <c r="F184" i="1"/>
  <c r="FT26" i="1"/>
  <c r="EK67" i="1"/>
  <c r="DP26" i="1"/>
  <c r="P93" i="1"/>
  <c r="DP134" i="1"/>
  <c r="CB26" i="1"/>
  <c r="AS67" i="1"/>
  <c r="CC26" i="1" l="1"/>
  <c r="AT67" i="1"/>
  <c r="P22" i="1"/>
  <c r="P164" i="1"/>
  <c r="F137" i="1"/>
  <c r="CD99" i="1"/>
  <c r="AU104" i="1"/>
  <c r="O26" i="1"/>
  <c r="O134" i="1"/>
  <c r="F69" i="1"/>
  <c r="DQ22" i="1"/>
  <c r="P161" i="1"/>
  <c r="DQ164" i="1"/>
  <c r="AS26" i="1"/>
  <c r="F84" i="1"/>
  <c r="AS134" i="1"/>
  <c r="Q22" i="1"/>
  <c r="F146" i="1"/>
  <c r="Q164" i="1"/>
  <c r="CA99" i="1"/>
  <c r="AR104" i="1"/>
  <c r="DL22" i="1"/>
  <c r="P155" i="1"/>
  <c r="DL164" i="1"/>
  <c r="DI18" i="1"/>
  <c r="P176" i="1"/>
  <c r="DK22" i="1"/>
  <c r="P149" i="1"/>
  <c r="J16" i="2" s="1"/>
  <c r="DK164" i="1"/>
  <c r="EO26" i="1"/>
  <c r="P73" i="1"/>
  <c r="EO134" i="1"/>
  <c r="DG99" i="1"/>
  <c r="P106" i="1"/>
  <c r="Y26" i="1"/>
  <c r="Y134" i="1"/>
  <c r="F94" i="1"/>
  <c r="FU26" i="1"/>
  <c r="EL67" i="1"/>
  <c r="EP18" i="1"/>
  <c r="P171" i="1"/>
  <c r="FS99" i="1"/>
  <c r="EJ104" i="1"/>
  <c r="DG26" i="1"/>
  <c r="P69" i="1"/>
  <c r="DG134" i="1"/>
  <c r="DM22" i="1"/>
  <c r="DM164" i="1"/>
  <c r="P156" i="1"/>
  <c r="EO99" i="1"/>
  <c r="P110" i="1"/>
  <c r="S22" i="1"/>
  <c r="S164" i="1"/>
  <c r="F149" i="1"/>
  <c r="Y16" i="2" s="1"/>
  <c r="DO22" i="1"/>
  <c r="P158" i="1"/>
  <c r="DO164" i="1"/>
  <c r="CA26" i="1"/>
  <c r="AR67" i="1"/>
  <c r="P109" i="1"/>
  <c r="EN99" i="1"/>
  <c r="DH22" i="1"/>
  <c r="P137" i="1"/>
  <c r="DH164" i="1"/>
  <c r="EN26" i="1"/>
  <c r="P72" i="1"/>
  <c r="EN134" i="1"/>
  <c r="FS26" i="1"/>
  <c r="EJ67" i="1"/>
  <c r="ES18" i="1"/>
  <c r="P184" i="1"/>
  <c r="EQ99" i="1"/>
  <c r="P112" i="1"/>
  <c r="EQ26" i="1"/>
  <c r="P75" i="1"/>
  <c r="EQ134" i="1"/>
  <c r="AX18" i="1"/>
  <c r="F171" i="1"/>
  <c r="R18" i="1"/>
  <c r="F178" i="1"/>
  <c r="EK26" i="1"/>
  <c r="P84" i="1"/>
  <c r="EK134" i="1"/>
  <c r="AV26" i="1"/>
  <c r="F72" i="1"/>
  <c r="AV134" i="1"/>
  <c r="DP22" i="1"/>
  <c r="DP164" i="1"/>
  <c r="P160" i="1"/>
  <c r="DJ18" i="1"/>
  <c r="P178" i="1"/>
  <c r="X22" i="1"/>
  <c r="F160" i="1"/>
  <c r="X164" i="1"/>
  <c r="U18" i="1"/>
  <c r="F186" i="1"/>
  <c r="AW26" i="1"/>
  <c r="F73" i="1"/>
  <c r="AW134" i="1"/>
  <c r="EM104" i="1"/>
  <c r="FV99" i="1"/>
  <c r="ER18" i="1"/>
  <c r="P175" i="1"/>
  <c r="AY26" i="1"/>
  <c r="AY134" i="1"/>
  <c r="F75" i="1"/>
  <c r="DN22" i="1"/>
  <c r="P157" i="1"/>
  <c r="DN164" i="1"/>
  <c r="W18" i="1"/>
  <c r="F188" i="1"/>
  <c r="AZ18" i="1"/>
  <c r="F175" i="1"/>
  <c r="V18" i="1"/>
  <c r="F187" i="1"/>
  <c r="AY22" i="1" l="1"/>
  <c r="F142" i="1"/>
  <c r="AY164" i="1"/>
  <c r="S18" i="1"/>
  <c r="F179" i="1"/>
  <c r="EM99" i="1"/>
  <c r="P123" i="1"/>
  <c r="EM134" i="1"/>
  <c r="P18" i="1"/>
  <c r="F167" i="1"/>
  <c r="AW22" i="1"/>
  <c r="AW164" i="1"/>
  <c r="F140" i="1"/>
  <c r="EK22" i="1"/>
  <c r="P151" i="1"/>
  <c r="E16" i="2" s="1"/>
  <c r="EK164" i="1"/>
  <c r="AR26" i="1"/>
  <c r="AR134" i="1"/>
  <c r="F95" i="1"/>
  <c r="EJ26" i="1"/>
  <c r="P95" i="1"/>
  <c r="EJ134" i="1"/>
  <c r="DO18" i="1"/>
  <c r="P188" i="1"/>
  <c r="DK18" i="1"/>
  <c r="P179" i="1"/>
  <c r="DP18" i="1"/>
  <c r="P190" i="1"/>
  <c r="EQ22" i="1"/>
  <c r="EQ164" i="1"/>
  <c r="P142" i="1"/>
  <c r="DH18" i="1"/>
  <c r="P167" i="1"/>
  <c r="DM18" i="1"/>
  <c r="P186" i="1"/>
  <c r="Y22" i="1"/>
  <c r="Y164" i="1"/>
  <c r="F161" i="1"/>
  <c r="EO22" i="1"/>
  <c r="P140" i="1"/>
  <c r="EO164" i="1"/>
  <c r="DL18" i="1"/>
  <c r="P185" i="1"/>
  <c r="AS22" i="1"/>
  <c r="F151" i="1"/>
  <c r="T16" i="2" s="1"/>
  <c r="AS164" i="1"/>
  <c r="EN22" i="1"/>
  <c r="P139" i="1"/>
  <c r="EN164" i="1"/>
  <c r="EJ99" i="1"/>
  <c r="P132" i="1"/>
  <c r="EL26" i="1"/>
  <c r="P85" i="1"/>
  <c r="EL134" i="1"/>
  <c r="Q18" i="1"/>
  <c r="F176" i="1"/>
  <c r="AU99" i="1"/>
  <c r="F123" i="1"/>
  <c r="AU134" i="1"/>
  <c r="X18" i="1"/>
  <c r="F190" i="1"/>
  <c r="AV22" i="1"/>
  <c r="F139" i="1"/>
  <c r="AV164" i="1"/>
  <c r="DG22" i="1"/>
  <c r="P136" i="1"/>
  <c r="DG164" i="1"/>
  <c r="AT26" i="1"/>
  <c r="F85" i="1"/>
  <c r="AT134" i="1"/>
  <c r="DN18" i="1"/>
  <c r="P187" i="1"/>
  <c r="AR99" i="1"/>
  <c r="F132" i="1"/>
  <c r="DQ18" i="1"/>
  <c r="P191" i="1"/>
  <c r="O22" i="1"/>
  <c r="O164" i="1"/>
  <c r="F136" i="1"/>
  <c r="DG18" i="1" l="1"/>
  <c r="P166" i="1"/>
  <c r="AV18" i="1"/>
  <c r="F169" i="1"/>
  <c r="EK18" i="1"/>
  <c r="P181" i="1"/>
  <c r="AW18" i="1"/>
  <c r="F170" i="1"/>
  <c r="AY18" i="1"/>
  <c r="F172" i="1"/>
  <c r="O18" i="1"/>
  <c r="F166" i="1"/>
  <c r="AT22" i="1"/>
  <c r="AT164" i="1"/>
  <c r="F152" i="1"/>
  <c r="U16" i="2" s="1"/>
  <c r="X16" i="2" s="1"/>
  <c r="AC16" i="2" s="1"/>
  <c r="EL22" i="1"/>
  <c r="EL164" i="1"/>
  <c r="P152" i="1"/>
  <c r="F16" i="2" s="1"/>
  <c r="I16" i="2" s="1"/>
  <c r="N16" i="2" s="1"/>
  <c r="AS18" i="1"/>
  <c r="F181" i="1"/>
  <c r="EQ18" i="1"/>
  <c r="P172" i="1"/>
  <c r="EJ22" i="1"/>
  <c r="EJ164" i="1"/>
  <c r="P162" i="1"/>
  <c r="AR22" i="1"/>
  <c r="F162" i="1"/>
  <c r="AR164" i="1"/>
  <c r="EM22" i="1"/>
  <c r="P153" i="1"/>
  <c r="H16" i="2" s="1"/>
  <c r="EM164" i="1"/>
  <c r="AU22" i="1"/>
  <c r="AU164" i="1"/>
  <c r="F153" i="1"/>
  <c r="W16" i="2" s="1"/>
  <c r="EN18" i="1"/>
  <c r="P169" i="1"/>
  <c r="EO18" i="1"/>
  <c r="P170" i="1"/>
  <c r="Y18" i="1"/>
  <c r="F191" i="1"/>
  <c r="EM18" i="1" l="1"/>
  <c r="P183" i="1"/>
  <c r="AT18" i="1"/>
  <c r="F182" i="1"/>
  <c r="AU18" i="1"/>
  <c r="F183" i="1"/>
  <c r="EL18" i="1"/>
  <c r="P182" i="1"/>
  <c r="AR18" i="1"/>
  <c r="F192" i="1"/>
  <c r="EJ18" i="1"/>
  <c r="P192" i="1"/>
</calcChain>
</file>

<file path=xl/sharedStrings.xml><?xml version="1.0" encoding="utf-8"?>
<sst xmlns="http://schemas.openxmlformats.org/spreadsheetml/2006/main" count="3546" uniqueCount="311">
  <si>
    <t>Smeta.RU Flash  (495) 974-1589</t>
  </si>
  <si>
    <t>_PS_</t>
  </si>
  <si>
    <t>Smeta.RU Flash</t>
  </si>
  <si>
    <t/>
  </si>
  <si>
    <t>г. Москва, ТиНАО, п.Михайлово-Ярцевское, Дешино дер., д.97. Монтаж ввода в дом.</t>
  </si>
  <si>
    <t>Новый объект</t>
  </si>
  <si>
    <t>КИМ</t>
  </si>
  <si>
    <t>Сметные нормы списания</t>
  </si>
  <si>
    <t>Коды ОКП для ТСН-2001 МГЭ Дополнение 81</t>
  </si>
  <si>
    <t>ТСН-2001 (МГЭ) Доп 81 - Новое строительство</t>
  </si>
  <si>
    <t>Типовой расчет для ТСН-2001 МГЭ, Дополнение 81, строительство</t>
  </si>
  <si>
    <t>Территориальные сметные нормативы для Москвы ТСН-2001 (МГЭ), дополнение 81</t>
  </si>
  <si>
    <t>Поправки для ТСН-2001 от 31.03.2026 г. доп.81</t>
  </si>
  <si>
    <t>Территориальные сметные нормативы для Москвы (ТСН-2001)</t>
  </si>
  <si>
    <t>ТЕР</t>
  </si>
  <si>
    <t>Локальная смета № 02-01-01</t>
  </si>
  <si>
    <t>Герасимова Д.Ю.</t>
  </si>
  <si>
    <t>Самодуров А.В.</t>
  </si>
  <si>
    <t>Новый раздел</t>
  </si>
  <si>
    <t>Строительно-монтажные работы</t>
  </si>
  <si>
    <t>1</t>
  </si>
  <si>
    <t>4.8-57-1</t>
  </si>
  <si>
    <t>Монтаж прибора измерения и защиты с количеством подключаемых концов до 2 (монтаж ПЗЗ)</t>
  </si>
  <si>
    <t>1  ШТ.</t>
  </si>
  <si>
    <t>ТСН-2001.4 Доп. 68, Сб. 8, т. 57, поз. 1</t>
  </si>
  <si>
    <t>Монтаж оборудования</t>
  </si>
  <si>
    <t>ТСН-2001.4-8. Электротехнические установки</t>
  </si>
  <si>
    <t>ТСН-2001.4-8-1</t>
  </si>
  <si>
    <t>1,1</t>
  </si>
  <si>
    <t>1297020000</t>
  </si>
  <si>
    <t>Болты строительные с гайками и шайбами (1297030000, 1610000000, 1620000000, 1680000000)</t>
  </si>
  <si>
    <t>кг</t>
  </si>
  <si>
    <t>1,2</t>
  </si>
  <si>
    <t>4220000000</t>
  </si>
  <si>
    <t>Приборы измерения и защиты и блок-контакторы</t>
  </si>
  <si>
    <t>шт.</t>
  </si>
  <si>
    <t>2</t>
  </si>
  <si>
    <t>3.33-24-1</t>
  </si>
  <si>
    <t>Устройство ответвлений от ВЛ 0,38 кВ к зданиям с помощью механизмов количество проводов в ответвлении 1</t>
  </si>
  <si>
    <t>1 ответвление</t>
  </si>
  <si>
    <t>ТСН-2001.3 Доп. 76, Сб. 33, т. 24, поз. 1</t>
  </si>
  <si>
    <t>Строительные работы</t>
  </si>
  <si>
    <t>ТСН-2001.3-33. Линии электропередачи</t>
  </si>
  <si>
    <t>ТСН-2001.3-33-1</t>
  </si>
  <si>
    <t>2,1</t>
  </si>
  <si>
    <t>Болты строительные с гайками и шайбами</t>
  </si>
  <si>
    <t>т</t>
  </si>
  <si>
    <t>2,2</t>
  </si>
  <si>
    <t>3449950000</t>
  </si>
  <si>
    <t>Штыри и крюки стальные</t>
  </si>
  <si>
    <t>2,3</t>
  </si>
  <si>
    <t>3511010000</t>
  </si>
  <si>
    <t>Провода неизолированные</t>
  </si>
  <si>
    <t>км</t>
  </si>
  <si>
    <t>2,4</t>
  </si>
  <si>
    <t>5285920000</t>
  </si>
  <si>
    <t>Хомуты стальные</t>
  </si>
  <si>
    <t>2,5</t>
  </si>
  <si>
    <t>5295380000</t>
  </si>
  <si>
    <t>Траверсы стальные</t>
  </si>
  <si>
    <t>2,6</t>
  </si>
  <si>
    <t>5297430000</t>
  </si>
  <si>
    <t>Изоляторы штыревые</t>
  </si>
  <si>
    <t>3</t>
  </si>
  <si>
    <t>1.21-5-686</t>
  </si>
  <si>
    <t>Комплект промежуточной подвески, типа ЕS 54-14, ЕS 1500</t>
  </si>
  <si>
    <t>ТСН-2001.1 Доп. 77, Р. 21, о. 5, поз. 686</t>
  </si>
  <si>
    <t>Материалы монтажные</t>
  </si>
  <si>
    <t>ТСН-2001.1 Материалы монтажные</t>
  </si>
  <si>
    <t>ТСН-2001.1-2</t>
  </si>
  <si>
    <t>4</t>
  </si>
  <si>
    <t>Цена поставщика</t>
  </si>
  <si>
    <t>Зажим анкерный DN-123</t>
  </si>
  <si>
    <t>1 шт.</t>
  </si>
  <si>
    <t>Материалы</t>
  </si>
  <si>
    <t>Материалы, изделия и конструкции</t>
  </si>
  <si>
    <t>[100 /  10,18] +  3% Трансп +  1,2% Заг.скл</t>
  </si>
  <si>
    <t>5</t>
  </si>
  <si>
    <t>4.8-277-1</t>
  </si>
  <si>
    <t>Монтаж самонесущих изолированных проводов (СИП)</t>
  </si>
  <si>
    <t>1 КМ</t>
  </si>
  <si>
    <t>ТСН-2001.4. Доп. 1-42. Сб. 8, т. 277, поз. 1</t>
  </si>
  <si>
    <t>5,1</t>
  </si>
  <si>
    <t>1.23-10-49</t>
  </si>
  <si>
    <t>Провод самонесущий изолированный без несущего элемента, с алюминиевыми токопроводящими жилами, с изоляцией из светостабилизированного сшитого ПЭ, марка СИП-4, число жил и сечение 4х16 мм2</t>
  </si>
  <si>
    <t>ТСН-2001.1 Доп. 79, Р. 23, о. 10, поз. 49</t>
  </si>
  <si>
    <t>[60 /  3,92] +  3% Трансп +  1,2% Заг.скл</t>
  </si>
  <si>
    <t>6</t>
  </si>
  <si>
    <t>Зажим ответлительный Р616</t>
  </si>
  <si>
    <t>[210 /  10,18] +  3% Трансп +  1,2% Заг.скл</t>
  </si>
  <si>
    <t>7</t>
  </si>
  <si>
    <t>Зажим ответлительный Р 645</t>
  </si>
  <si>
    <t>[219,5 /  10,18]</t>
  </si>
  <si>
    <t>0</t>
  </si>
  <si>
    <t>8</t>
  </si>
  <si>
    <t>Монтаж прибора измерения и защиты с количеством подключаемых концов до 2 (демонтаж ПЗЗ)</t>
  </si>
  <si>
    <t>8,1</t>
  </si>
  <si>
    <t>8,2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</si>
  <si>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</si>
  <si>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</si>
  <si>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</si>
  <si>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</si>
  <si>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</si>
  <si>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</si>
  <si>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</si>
  <si>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</si>
  <si>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</si>
  <si>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</si>
  <si>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</si>
  <si>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</si>
  <si>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</si>
  <si>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</si>
  <si>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</si>
  <si>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</si>
  <si>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</si>
  <si>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</si>
  <si>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</si>
  <si>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</si>
  <si>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</si>
  <si>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</si>
  <si>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</si>
  <si>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</si>
  <si>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</si>
  <si>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</si>
  <si>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</si>
  <si>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</si>
  <si>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</si>
  <si>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</si>
  <si>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</si>
  <si>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</si>
  <si>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</si>
  <si>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</si>
  <si>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</si>
  <si>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</si>
  <si>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</si>
  <si>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</si>
  <si>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</si>
  <si>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</si>
  <si>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</si>
  <si>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</si>
  <si>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</si>
  <si>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</si>
  <si>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</si>
  <si>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</si>
  <si>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</si>
  <si>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</si>
  <si>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</si>
  <si>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</si>
  <si>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</si>
  <si>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</si>
  <si>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</si>
  <si>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</si>
  <si>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ПНР</t>
  </si>
  <si>
    <t>9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</si>
  <si>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</si>
  <si>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</si>
  <si>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</si>
  <si>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 Доп. 80, Сб. 1, т. 158, поз. 1</t>
  </si>
  <si>
    <t>Пусконаладочные работы</t>
  </si>
  <si>
    <t>ТСН-2001.5. Пусконаладочные работы</t>
  </si>
  <si>
    <t>ТСН-2001.5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</si>
  <si>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</si>
  <si>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</si>
  <si>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</si>
  <si>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</si>
  <si>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</si>
  <si>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</si>
  <si>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</si>
  <si>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</si>
  <si>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</si>
  <si>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</si>
  <si>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</si>
  <si>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</si>
  <si>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 Дополнение 81, строительство</t>
  </si>
  <si>
    <t>220</t>
  </si>
  <si>
    <t>Базовый уровень цен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</si>
  <si>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</si>
  <si>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</si>
  <si>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</si>
  <si>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</si>
  <si>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</si>
  <si>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</si>
  <si>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</si>
  <si>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</si>
  <si>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9999990009</t>
  </si>
  <si>
    <t>2.1-4-24</t>
  </si>
  <si>
    <t>ТСН-2001.2. Доп. 68. п.1-4-24 (042007)</t>
  </si>
  <si>
    <t>Вышки телескопические на автомобиле, высота до 35 м, грузоподъемность до 350 кг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</si>
  <si>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</si>
  <si>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</si>
  <si>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</si>
  <si>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</si>
  <si>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</si>
  <si>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</si>
  <si>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</si>
  <si>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</si>
  <si>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</si>
  <si>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</si>
  <si>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</si>
  <si>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</si>
  <si>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</si>
  <si>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</si>
  <si>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</si>
  <si>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</si>
  <si>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</si>
  <si>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</si>
  <si>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</si>
  <si>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</si>
  <si>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</si>
  <si>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</si>
  <si>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</si>
  <si>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81</t>
  </si>
  <si>
    <t>№ и период сборника коэффициентов (индексов) пересчета: Коэффициенты к ТСН-2001 МГЭ Дополнение 81, строительство №220 II квартал 2026 года</t>
  </si>
  <si>
    <t>Всего в
ценах на
январь 2000 года,
руб.</t>
  </si>
  <si>
    <t>ЗП</t>
  </si>
  <si>
    <t>ЭМ</t>
  </si>
  <si>
    <t>в т.ч. ЗПМ</t>
  </si>
  <si>
    <t>НР от ФОТ</t>
  </si>
  <si>
    <t>%</t>
  </si>
  <si>
    <t>СП от ФОТ</t>
  </si>
  <si>
    <t>ЗТР</t>
  </si>
  <si>
    <t>чел-ч</t>
  </si>
  <si>
    <t>Всего по позиции:</t>
  </si>
  <si>
    <r>
      <t>Зажим анкерный DN-123</t>
    </r>
    <r>
      <rPr>
        <i/>
        <sz val="10"/>
        <rFont val="Arial"/>
        <family val="2"/>
        <charset val="204"/>
      </rPr>
      <t xml:space="preserve">
10,23 = [100 /  10,18] +  3% Трансп +  1,2% Заг.скл</t>
    </r>
  </si>
  <si>
    <r>
      <t>Провод самонесущий изолированный без несущего элемента, с алюминиевыми токопроводящими жилами, с изоляцией из светостабилизированного сшитого ПЭ, марка СИП-4, число жил и сечение 4х16 мм2</t>
    </r>
    <r>
      <rPr>
        <i/>
        <sz val="10"/>
        <rFont val="Arial"/>
        <family val="2"/>
        <charset val="204"/>
      </rPr>
      <t xml:space="preserve">
15,96 = [60 /  3,92] +  3% Трансп +  1,2% Заг.скл</t>
    </r>
  </si>
  <si>
    <r>
      <t>Зажим ответлительный Р616</t>
    </r>
    <r>
      <rPr>
        <i/>
        <sz val="10"/>
        <rFont val="Arial"/>
        <family val="2"/>
        <charset val="204"/>
      </rPr>
      <t xml:space="preserve">
21,51 = [210 /  10,18] +  3% Трансп +  1,2% Заг.скл</t>
    </r>
  </si>
  <si>
    <r>
      <t>Зажим ответлительный Р 645</t>
    </r>
    <r>
      <rPr>
        <i/>
        <sz val="10"/>
        <rFont val="Arial"/>
        <family val="2"/>
        <charset val="204"/>
      </rPr>
      <t xml:space="preserve">
21,56 = [219,5 /  10,18]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</si>
  <si>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</si>
  <si>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</si>
  <si>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</si>
  <si>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</si>
  <si>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</si>
  <si>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</si>
  <si>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</si>
  <si>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</si>
  <si>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</si>
  <si>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</si>
  <si>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</si>
  <si>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</si>
  <si>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</si>
  <si>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</si>
  <si>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</si>
  <si>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</si>
  <si>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</si>
  <si>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</si>
  <si>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</si>
  <si>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</si>
  <si>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</si>
  <si>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</si>
  <si>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</si>
  <si>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</si>
  <si>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</si>
  <si>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</si>
  <si>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</si>
  <si>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</si>
  <si>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</si>
  <si>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</si>
  <si>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</si>
  <si>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</si>
  <si>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</si>
  <si>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</si>
  <si>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</si>
  <si>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</si>
  <si>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</si>
  <si>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</si>
  <si>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</si>
  <si>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</si>
  <si>
    <t>Форма №3</t>
  </si>
  <si>
    <t xml:space="preserve">Орган заказчика </t>
  </si>
  <si>
    <t>"Утвержден"</t>
  </si>
  <si>
    <t xml:space="preserve">Сводный сметный расчет в сумме </t>
  </si>
  <si>
    <t>руб.</t>
  </si>
  <si>
    <t xml:space="preserve">в том числе возвратных сумм </t>
  </si>
  <si>
    <t>0,00</t>
  </si>
  <si>
    <t>(ссылка на документ об утверждении)</t>
  </si>
  <si>
    <t xml:space="preserve">СВОДНЫЙ СМЕТНЫЙ РАСЧЕТ СТОИМОСТИ СТРОИТЕЛЬСТВА </t>
  </si>
  <si>
    <t>(наименование стройки)</t>
  </si>
  <si>
    <t xml:space="preserve">Составлен в уровне базовых/текущих цен на 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</si>
  <si>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</si>
  <si>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</si>
  <si>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</si>
  <si>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</si>
  <si>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строительно-монтажных работ</t>
  </si>
  <si>
    <t>оборудования, мебели, инвентаря</t>
  </si>
  <si>
    <t>прочие</t>
  </si>
  <si>
    <t>баз. цена</t>
  </si>
  <si>
    <t>тек. цена</t>
  </si>
  <si>
    <t>10</t>
  </si>
  <si>
    <t>11</t>
  </si>
  <si>
    <t>Локальная смета №02-01-01</t>
  </si>
  <si>
    <t>Итого по сводному сметному расчету</t>
  </si>
  <si>
    <t>Всего по сводному сметному расчету с НДС</t>
  </si>
  <si>
    <t>Начальник ОСН УКС</t>
  </si>
  <si>
    <t xml:space="preserve"> /</t>
  </si>
  <si>
    <t>Герасимова Д. Ю.</t>
  </si>
  <si>
    <t>/</t>
  </si>
  <si>
    <t>Начальник управления реализации услуг электроснабжения</t>
  </si>
  <si>
    <t>Самодуров А. В</t>
  </si>
  <si>
    <t>Раздел: Строительно-монтажные работы</t>
  </si>
  <si>
    <t>Итого по разделу: Строительно-монтажные работы</t>
  </si>
  <si>
    <t>Раздел: ПНР</t>
  </si>
  <si>
    <t>Итого по разделу: ПНР</t>
  </si>
  <si>
    <t>Итого по локальной смете: г. Москва, ТиНАО, п.Михайлово-Ярцевское, Дешино дер., д.97. Монтаж ввода в дом.</t>
  </si>
  <si>
    <t xml:space="preserve"> Локальная смета № 02-01-01</t>
  </si>
  <si>
    <t>г. Москва, ТиНАО, п.Михайлово-Ярцевское, Дешино дер., д.97. Монтаж ввода в дом. Заявитель: КИМ О.Т.</t>
  </si>
  <si>
    <t>СМР,ПНР</t>
  </si>
  <si>
    <t>Основание: ТЗ</t>
  </si>
  <si>
    <t>2 квартал 2026 года</t>
  </si>
  <si>
    <t>НДС, 22%</t>
  </si>
  <si>
    <t>СМР, ПНР</t>
  </si>
  <si>
    <t>"Строительно-монтажные работы на стороне Заказчика согласно договору подряда № У-НМ-26-300-74752(101888)/ДУ от 14.05.2026 г.  по адресу: г. Москва, ТиНАО, п.Михайлово-Ярцевское, Дешино дер., д.97. Заявитель: Ким О.Т.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</si>
</sst>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\ #,##0.00"/>
    <numFmt numFmtId="165" formatCode="General;\-General;"/>
    <numFmt numFmtId="166" formatCode="_-* #,##0.00_р_._-;\-* #,##0.00_р_._-;_-* &quot;-&quot;??_р_._-;_-@_-"/>
    <numFmt numFmtId="167" formatCode="_-* #,##0.00\ _₽_-;\-* #,##0.00\ _₽_-;_-* &quot;-&quot;??\ _₽_-;_-@_-"/>
  </numFmts>
  <fonts count="35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8"/>
      <color theme="1"/>
      <name val="Courier New"/>
      <family val="3"/>
      <charset val="204"/>
    </font>
    <font>
      <b/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20" fillId="0" borderId="0"/>
    <xf numFmtId="166" fontId="32" fillId="0" borderId="0" applyFont="0" applyFill="0" applyBorder="0" applyAlignment="0" applyProtection="0"/>
    <xf numFmtId="0" fontId="32" fillId="0" borderId="0"/>
  </cellStyleXfs>
  <cellXfs count="1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164" fontId="16" fillId="0" borderId="0" xfId="0" applyNumberFormat="1" applyFont="1"/>
    <xf numFmtId="0" fontId="16" fillId="0" borderId="0" xfId="0" applyFont="1"/>
    <xf numFmtId="0" fontId="12" fillId="0" borderId="0" xfId="0" applyFont="1" applyAlignment="1">
      <alignment horizontal="left"/>
    </xf>
    <xf numFmtId="164" fontId="12" fillId="0" borderId="0" xfId="0" applyNumberFormat="1" applyFont="1"/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7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12" fillId="0" borderId="0" xfId="0" quotePrefix="1" applyFont="1" applyAlignment="1">
      <alignment horizontal="right" vertical="top" wrapText="1"/>
    </xf>
    <xf numFmtId="164" fontId="18" fillId="0" borderId="0" xfId="0" applyNumberFormat="1" applyFont="1" applyAlignment="1">
      <alignment horizontal="right" vertical="top"/>
    </xf>
    <xf numFmtId="0" fontId="12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164" fontId="12" fillId="0" borderId="1" xfId="0" applyNumberFormat="1" applyFont="1" applyBorder="1" applyAlignment="1">
      <alignment horizontal="right" vertical="top"/>
    </xf>
    <xf numFmtId="0" fontId="12" fillId="0" borderId="1" xfId="0" quotePrefix="1" applyFont="1" applyBorder="1" applyAlignment="1">
      <alignment horizontal="right" vertical="top" wrapText="1"/>
    </xf>
    <xf numFmtId="0" fontId="16" fillId="0" borderId="0" xfId="0" applyFont="1" applyAlignment="1">
      <alignment vertical="top"/>
    </xf>
    <xf numFmtId="164" fontId="0" fillId="0" borderId="0" xfId="0" applyNumberFormat="1"/>
    <xf numFmtId="0" fontId="16" fillId="0" borderId="0" xfId="0" applyFont="1" applyAlignment="1">
      <alignment horizontal="left" wrapText="1"/>
    </xf>
    <xf numFmtId="0" fontId="12" fillId="0" borderId="1" xfId="0" applyFont="1" applyBorder="1"/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14" fontId="10" fillId="0" borderId="7" xfId="0" applyNumberFormat="1" applyFont="1" applyBorder="1" applyAlignment="1">
      <alignment horizontal="center"/>
    </xf>
    <xf numFmtId="14" fontId="10" fillId="0" borderId="3" xfId="0" applyNumberFormat="1" applyFont="1" applyBorder="1" applyAlignment="1">
      <alignment horizontal="center"/>
    </xf>
    <xf numFmtId="164" fontId="16" fillId="0" borderId="0" xfId="0" applyNumberFormat="1" applyFont="1" applyAlignment="1">
      <alignment horizontal="right"/>
    </xf>
    <xf numFmtId="165" fontId="12" fillId="0" borderId="0" xfId="0" applyNumberFormat="1" applyFont="1" applyAlignment="1">
      <alignment horizontal="right" vertical="top" wrapText="1"/>
    </xf>
    <xf numFmtId="165" fontId="12" fillId="0" borderId="0" xfId="0" quotePrefix="1" applyNumberFormat="1" applyFont="1" applyAlignment="1">
      <alignment horizontal="right" vertical="top" wrapText="1"/>
    </xf>
    <xf numFmtId="165" fontId="12" fillId="0" borderId="1" xfId="0" quotePrefix="1" applyNumberFormat="1" applyFont="1" applyBorder="1" applyAlignment="1">
      <alignment horizontal="right" vertical="top" wrapText="1"/>
    </xf>
    <xf numFmtId="49" fontId="21" fillId="0" borderId="0" xfId="2" applyNumberFormat="1" applyFont="1" applyAlignment="1">
      <alignment horizontal="center" vertical="top" wrapText="1"/>
    </xf>
    <xf numFmtId="0" fontId="22" fillId="0" borderId="0" xfId="2" applyFont="1" applyAlignment="1">
      <alignment horizontal="center"/>
    </xf>
    <xf numFmtId="0" fontId="22" fillId="0" borderId="0" xfId="2" applyFont="1"/>
    <xf numFmtId="49" fontId="24" fillId="0" borderId="0" xfId="2" applyNumberFormat="1" applyFont="1" applyAlignment="1">
      <alignment horizontal="center" vertical="top"/>
    </xf>
    <xf numFmtId="49" fontId="25" fillId="0" borderId="0" xfId="2" applyNumberFormat="1" applyFont="1" applyAlignment="1">
      <alignment horizontal="center" wrapText="1"/>
    </xf>
    <xf numFmtId="49" fontId="26" fillId="0" borderId="0" xfId="2" applyNumberFormat="1" applyFont="1" applyAlignment="1">
      <alignment horizontal="left" wrapText="1"/>
    </xf>
    <xf numFmtId="49" fontId="26" fillId="0" borderId="0" xfId="2" applyNumberFormat="1" applyFont="1" applyAlignment="1">
      <alignment horizontal="center" wrapText="1"/>
    </xf>
    <xf numFmtId="49" fontId="26" fillId="0" borderId="0" xfId="2" applyNumberFormat="1" applyFont="1" applyAlignment="1">
      <alignment horizontal="center"/>
    </xf>
    <xf numFmtId="49" fontId="25" fillId="0" borderId="0" xfId="2" applyNumberFormat="1" applyFont="1" applyAlignment="1">
      <alignment horizontal="center" vertical="top" wrapText="1"/>
    </xf>
    <xf numFmtId="49" fontId="27" fillId="0" borderId="0" xfId="2" applyNumberFormat="1" applyFont="1" applyAlignment="1">
      <alignment horizontal="center" vertical="center" wrapText="1"/>
    </xf>
    <xf numFmtId="49" fontId="27" fillId="0" borderId="0" xfId="2" applyNumberFormat="1" applyFont="1" applyAlignment="1">
      <alignment horizontal="center" wrapText="1"/>
    </xf>
    <xf numFmtId="49" fontId="26" fillId="0" borderId="0" xfId="2" applyNumberFormat="1" applyFont="1" applyAlignment="1">
      <alignment horizontal="center" vertical="top" wrapText="1"/>
    </xf>
    <xf numFmtId="17" fontId="28" fillId="0" borderId="1" xfId="2" applyNumberFormat="1" applyFont="1" applyBorder="1" applyAlignment="1">
      <alignment wrapText="1"/>
    </xf>
    <xf numFmtId="49" fontId="29" fillId="0" borderId="1" xfId="2" applyNumberFormat="1" applyFont="1" applyBorder="1" applyAlignment="1">
      <alignment vertical="top" wrapText="1"/>
    </xf>
    <xf numFmtId="49" fontId="29" fillId="0" borderId="0" xfId="2" applyNumberFormat="1" applyFont="1" applyAlignment="1">
      <alignment horizontal="center" vertical="top" wrapText="1"/>
    </xf>
    <xf numFmtId="49" fontId="29" fillId="0" borderId="3" xfId="2" applyNumberFormat="1" applyFont="1" applyBorder="1" applyAlignment="1">
      <alignment horizontal="center" vertical="center" wrapText="1"/>
    </xf>
    <xf numFmtId="49" fontId="29" fillId="0" borderId="0" xfId="2" applyNumberFormat="1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30" fillId="0" borderId="0" xfId="2" applyFont="1"/>
    <xf numFmtId="49" fontId="29" fillId="0" borderId="4" xfId="2" applyNumberFormat="1" applyFont="1" applyBorder="1" applyAlignment="1">
      <alignment horizontal="center" vertical="center" wrapText="1"/>
    </xf>
    <xf numFmtId="49" fontId="26" fillId="0" borderId="3" xfId="2" applyNumberFormat="1" applyFont="1" applyBorder="1" applyAlignment="1">
      <alignment horizontal="center" vertical="center"/>
    </xf>
    <xf numFmtId="49" fontId="23" fillId="0" borderId="3" xfId="2" applyNumberFormat="1" applyFont="1" applyBorder="1" applyAlignment="1">
      <alignment horizontal="left" vertical="center" wrapText="1"/>
    </xf>
    <xf numFmtId="4" fontId="31" fillId="2" borderId="3" xfId="2" applyNumberFormat="1" applyFont="1" applyFill="1" applyBorder="1" applyAlignment="1">
      <alignment horizontal="right" vertical="center"/>
    </xf>
    <xf numFmtId="4" fontId="23" fillId="2" borderId="3" xfId="2" applyNumberFormat="1" applyFont="1" applyFill="1" applyBorder="1" applyAlignment="1">
      <alignment horizontal="right" vertical="center"/>
    </xf>
    <xf numFmtId="166" fontId="33" fillId="0" borderId="0" xfId="3" applyFont="1" applyFill="1"/>
    <xf numFmtId="0" fontId="33" fillId="0" borderId="0" xfId="4" applyFont="1"/>
    <xf numFmtId="49" fontId="25" fillId="0" borderId="3" xfId="2" applyNumberFormat="1" applyFont="1" applyBorder="1" applyAlignment="1">
      <alignment horizontal="left" vertical="center" wrapText="1"/>
    </xf>
    <xf numFmtId="4" fontId="25" fillId="0" borderId="3" xfId="2" applyNumberFormat="1" applyFont="1" applyBorder="1" applyAlignment="1">
      <alignment horizontal="right" vertical="center"/>
    </xf>
    <xf numFmtId="167" fontId="33" fillId="0" borderId="0" xfId="4" applyNumberFormat="1" applyFont="1"/>
    <xf numFmtId="49" fontId="23" fillId="0" borderId="3" xfId="2" applyNumberFormat="1" applyFont="1" applyBorder="1" applyAlignment="1">
      <alignment horizontal="center" vertical="center"/>
    </xf>
    <xf numFmtId="4" fontId="23" fillId="0" borderId="3" xfId="2" applyNumberFormat="1" applyFont="1" applyBorder="1" applyAlignment="1">
      <alignment horizontal="right" vertical="center"/>
    </xf>
    <xf numFmtId="49" fontId="25" fillId="0" borderId="3" xfId="2" applyNumberFormat="1" applyFont="1" applyBorder="1" applyAlignment="1">
      <alignment horizontal="center" vertical="center"/>
    </xf>
    <xf numFmtId="4" fontId="33" fillId="0" borderId="0" xfId="4" applyNumberFormat="1" applyFont="1"/>
    <xf numFmtId="49" fontId="24" fillId="0" borderId="0" xfId="2" applyNumberFormat="1" applyFont="1" applyAlignment="1">
      <alignment horizontal="right"/>
    </xf>
    <xf numFmtId="49" fontId="24" fillId="0" borderId="0" xfId="2" applyNumberFormat="1" applyFont="1" applyAlignment="1">
      <alignment horizontal="left"/>
    </xf>
    <xf numFmtId="166" fontId="34" fillId="0" borderId="0" xfId="3" applyFont="1" applyFill="1"/>
    <xf numFmtId="49" fontId="24" fillId="0" borderId="0" xfId="2" applyNumberFormat="1" applyFont="1" applyAlignment="1">
      <alignment horizontal="center" wrapText="1"/>
    </xf>
    <xf numFmtId="167" fontId="30" fillId="0" borderId="0" xfId="2" applyNumberFormat="1" applyFont="1"/>
    <xf numFmtId="0" fontId="33" fillId="0" borderId="0" xfId="2" applyFont="1"/>
    <xf numFmtId="4" fontId="22" fillId="0" borderId="0" xfId="2" applyNumberFormat="1" applyFont="1"/>
    <xf numFmtId="0" fontId="33" fillId="0" borderId="0" xfId="4" quotePrefix="1" applyFont="1" applyAlignment="1">
      <alignment horizontal="left"/>
    </xf>
    <xf numFmtId="14" fontId="33" fillId="0" borderId="0" xfId="4" applyNumberFormat="1" applyFont="1" applyAlignment="1">
      <alignment horizontal="left" vertical="top"/>
    </xf>
    <xf numFmtId="166" fontId="22" fillId="0" borderId="0" xfId="2" applyNumberFormat="1" applyFont="1" applyAlignment="1">
      <alignment horizontal="center"/>
    </xf>
    <xf numFmtId="49" fontId="24" fillId="0" borderId="0" xfId="2" applyNumberFormat="1" applyFont="1" applyAlignment="1">
      <alignment horizontal="left" wrapText="1"/>
    </xf>
    <xf numFmtId="49" fontId="24" fillId="0" borderId="0" xfId="2" applyNumberFormat="1" applyFont="1" applyAlignment="1">
      <alignment horizontal="left"/>
    </xf>
    <xf numFmtId="49" fontId="24" fillId="0" borderId="0" xfId="2" applyNumberFormat="1" applyFont="1" applyAlignment="1">
      <alignment horizontal="center" wrapText="1"/>
    </xf>
    <xf numFmtId="49" fontId="24" fillId="0" borderId="1" xfId="2" applyNumberFormat="1" applyFont="1" applyBorder="1" applyAlignment="1">
      <alignment horizontal="left" wrapText="1"/>
    </xf>
    <xf numFmtId="49" fontId="24" fillId="0" borderId="1" xfId="2" applyNumberFormat="1" applyFont="1" applyBorder="1" applyAlignment="1">
      <alignment horizontal="left"/>
    </xf>
    <xf numFmtId="49" fontId="25" fillId="0" borderId="3" xfId="2" applyNumberFormat="1" applyFont="1" applyBorder="1" applyAlignment="1">
      <alignment horizontal="left" vertical="center" wrapText="1"/>
    </xf>
    <xf numFmtId="4" fontId="25" fillId="0" borderId="3" xfId="2" applyNumberFormat="1" applyFont="1" applyBorder="1" applyAlignment="1">
      <alignment horizontal="right" vertical="center"/>
    </xf>
    <xf numFmtId="49" fontId="24" fillId="0" borderId="0" xfId="2" quotePrefix="1" applyNumberFormat="1" applyFont="1" applyAlignment="1">
      <alignment horizontal="center" wrapText="1"/>
    </xf>
    <xf numFmtId="49" fontId="23" fillId="0" borderId="3" xfId="2" applyNumberFormat="1" applyFont="1" applyBorder="1" applyAlignment="1">
      <alignment horizontal="left" vertical="center" wrapText="1"/>
    </xf>
    <xf numFmtId="4" fontId="23" fillId="0" borderId="3" xfId="2" applyNumberFormat="1" applyFont="1" applyBorder="1" applyAlignment="1">
      <alignment horizontal="right" vertical="center"/>
    </xf>
    <xf numFmtId="4" fontId="31" fillId="2" borderId="3" xfId="2" applyNumberFormat="1" applyFont="1" applyFill="1" applyBorder="1" applyAlignment="1">
      <alignment horizontal="right" vertical="center"/>
    </xf>
    <xf numFmtId="49" fontId="29" fillId="0" borderId="3" xfId="2" applyNumberFormat="1" applyFont="1" applyBorder="1" applyAlignment="1">
      <alignment horizontal="center" vertical="center" wrapText="1"/>
    </xf>
    <xf numFmtId="49" fontId="29" fillId="0" borderId="4" xfId="2" applyNumberFormat="1" applyFont="1" applyBorder="1" applyAlignment="1">
      <alignment horizontal="center" vertical="center" wrapText="1"/>
    </xf>
    <xf numFmtId="49" fontId="23" fillId="0" borderId="7" xfId="2" applyNumberFormat="1" applyFont="1" applyBorder="1" applyAlignment="1">
      <alignment horizontal="left" vertical="center" wrapText="1"/>
    </xf>
    <xf numFmtId="0" fontId="23" fillId="0" borderId="14" xfId="2" applyFont="1" applyBorder="1" applyAlignment="1">
      <alignment horizontal="left" vertical="center" wrapText="1"/>
    </xf>
    <xf numFmtId="0" fontId="23" fillId="0" borderId="15" xfId="2" applyFont="1" applyBorder="1" applyAlignment="1">
      <alignment horizontal="left" vertical="center" wrapText="1"/>
    </xf>
    <xf numFmtId="49" fontId="27" fillId="0" borderId="0" xfId="2" applyNumberFormat="1" applyFont="1" applyAlignment="1">
      <alignment horizontal="center" wrapText="1"/>
    </xf>
    <xf numFmtId="0" fontId="27" fillId="0" borderId="1" xfId="2" applyFont="1" applyBorder="1" applyAlignment="1">
      <alignment horizontal="center" wrapText="1"/>
    </xf>
    <xf numFmtId="49" fontId="26" fillId="0" borderId="2" xfId="2" applyNumberFormat="1" applyFont="1" applyBorder="1" applyAlignment="1">
      <alignment horizontal="center" vertical="top" wrapText="1"/>
    </xf>
    <xf numFmtId="49" fontId="28" fillId="0" borderId="1" xfId="2" applyNumberFormat="1" applyFont="1" applyBorder="1" applyAlignment="1">
      <alignment horizontal="right" wrapText="1"/>
    </xf>
    <xf numFmtId="49" fontId="23" fillId="0" borderId="0" xfId="2" applyNumberFormat="1" applyFont="1" applyAlignment="1">
      <alignment horizontal="left"/>
    </xf>
    <xf numFmtId="49" fontId="25" fillId="0" borderId="0" xfId="2" applyNumberFormat="1" applyFont="1" applyAlignment="1">
      <alignment horizontal="right"/>
    </xf>
    <xf numFmtId="49" fontId="26" fillId="0" borderId="0" xfId="2" applyNumberFormat="1" applyFont="1" applyAlignment="1">
      <alignment horizontal="left" wrapText="1"/>
    </xf>
    <xf numFmtId="49" fontId="26" fillId="0" borderId="1" xfId="2" applyNumberFormat="1" applyFont="1" applyBorder="1" applyAlignment="1">
      <alignment horizontal="left"/>
    </xf>
    <xf numFmtId="49" fontId="26" fillId="0" borderId="0" xfId="2" applyNumberFormat="1" applyFont="1" applyAlignment="1">
      <alignment horizontal="left"/>
    </xf>
    <xf numFmtId="49" fontId="25" fillId="0" borderId="0" xfId="2" applyNumberFormat="1" applyFont="1" applyAlignment="1">
      <alignment horizontal="left" vertical="top" wrapText="1"/>
    </xf>
    <xf numFmtId="49" fontId="27" fillId="0" borderId="0" xfId="2" applyNumberFormat="1" applyFont="1" applyAlignment="1">
      <alignment horizontal="center" vertical="center" wrapText="1"/>
    </xf>
    <xf numFmtId="0" fontId="27" fillId="0" borderId="0" xfId="2" applyFont="1" applyAlignment="1">
      <alignment horizontal="center" vertical="center" wrapText="1"/>
    </xf>
    <xf numFmtId="49" fontId="21" fillId="0" borderId="0" xfId="2" applyNumberFormat="1" applyFont="1" applyAlignment="1">
      <alignment horizontal="right" vertical="top" wrapText="1"/>
    </xf>
    <xf numFmtId="49" fontId="23" fillId="0" borderId="0" xfId="2" applyNumberFormat="1" applyFont="1" applyAlignment="1">
      <alignment horizontal="left" vertical="top"/>
    </xf>
    <xf numFmtId="49" fontId="24" fillId="0" borderId="1" xfId="2" applyNumberFormat="1" applyFont="1" applyBorder="1" applyAlignment="1">
      <alignment horizontal="left" vertical="top"/>
    </xf>
    <xf numFmtId="49" fontId="25" fillId="0" borderId="0" xfId="2" applyNumberFormat="1" applyFont="1" applyAlignment="1">
      <alignment horizontal="left" wrapText="1"/>
    </xf>
    <xf numFmtId="4" fontId="25" fillId="2" borderId="0" xfId="2" applyNumberFormat="1" applyFont="1" applyFill="1" applyAlignment="1">
      <alignment horizontal="right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/>
    </xf>
    <xf numFmtId="16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1" fillId="0" borderId="2" xfId="0" applyFont="1" applyBorder="1" applyAlignment="1">
      <alignment horizontal="center"/>
    </xf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center" vertical="top" wrapText="1"/>
    </xf>
    <xf numFmtId="164" fontId="16" fillId="0" borderId="2" xfId="0" applyNumberFormat="1" applyFont="1" applyBorder="1" applyAlignment="1">
      <alignment horizontal="right" vertical="top"/>
    </xf>
    <xf numFmtId="0" fontId="11" fillId="0" borderId="0" xfId="0" applyFont="1" applyAlignment="1">
      <alignment horizontal="center" wrapText="1"/>
    </xf>
    <xf numFmtId="0" fontId="0" fillId="0" borderId="0" xfId="0"/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0" xfId="0" applyFont="1" applyAlignment="1">
      <alignment horizontal="left"/>
    </xf>
    <xf numFmtId="0" fontId="12" fillId="0" borderId="0" xfId="1" applyFont="1" applyAlignment="1">
      <alignment horizontal="left"/>
    </xf>
    <xf numFmtId="0" fontId="15" fillId="0" borderId="0" xfId="0" applyFont="1" applyAlignment="1">
      <alignment horizontal="center"/>
    </xf>
    <xf numFmtId="164" fontId="16" fillId="0" borderId="1" xfId="0" applyNumberFormat="1" applyFont="1" applyBorder="1" applyAlignment="1">
      <alignment horizontal="right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right"/>
    </xf>
    <xf numFmtId="14" fontId="12" fillId="0" borderId="3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0" fillId="0" borderId="0" xfId="0" applyFont="1" applyAlignment="1">
      <alignment horizontal="right"/>
    </xf>
    <xf numFmtId="0" fontId="12" fillId="0" borderId="3" xfId="0" quotePrefix="1" applyFont="1" applyBorder="1" applyAlignment="1">
      <alignment horizontal="center"/>
    </xf>
  </cellXfs>
  <cellStyles count="5">
    <cellStyle name="Обычный" xfId="0" builtinId="0"/>
    <cellStyle name="Обычный 2" xfId="2"/>
    <cellStyle name="Обычный 3" xfId="4"/>
    <cellStyle name="Обычный 4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0;&#1083;&#1080;&#1103;/Documents/&#1055;&#1088;&#1086;&#1090;&#1086;&#1082;&#1086;&#1083;%20&#1079;&#1072;&#1082;&#1091;&#1087;&#1082;&#1080;/&#1071;&#1089;&#1085;&#1086;&#1075;&#1086;&#1088;&#1086;&#1089;&#1082;&#1072;&#1103;/&#1057;&#1044;_&#1055;&#1072;&#1093;&#1086;&#1088;&#1082;&#1072;_&#1072;&#1073;.&#1071;&#1089;&#1085;&#1086;&#1075;&#1086;&#1088;&#1089;&#1082;&#1072;&#1103;%20&#1053;.&#1052;._&#1052;&#1086;&#1085;&#1090;&#1072;&#1078;%20&#1074;&#1074;&#1086;&#1076;&#1072;%20&#1074;%20&#1076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"/>
      <sheetName val="02-01-01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>
        <row r="91">
          <cell r="H91">
            <v>0</v>
          </cell>
          <cell r="J91">
            <v>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9"/>
  <sheetViews>
    <sheetView tabSelected="1" topLeftCell="A7" workbookViewId="0">
      <selection activeCell="A9" sqref="A9:V9"/>
    </sheetView>
  </sheetViews>
  <sheetFormatPr defaultColWidth="9" defaultRowHeight="11.25" x14ac:dyDescent="0.2"/>
  <cols>
    <col min="1" max="1" width="4.7109375" style="52" customWidth="1"/>
    <col min="2" max="2" width="26.5703125" style="52" customWidth="1"/>
    <col min="3" max="3" width="1.7109375" style="52" customWidth="1"/>
    <col min="4" max="4" width="15.7109375" style="52" customWidth="1"/>
    <col min="5" max="5" width="18.28515625" style="52" customWidth="1"/>
    <col min="6" max="6" width="6.7109375" style="52" customWidth="1"/>
    <col min="7" max="7" width="8.85546875" style="52" customWidth="1"/>
    <col min="8" max="8" width="8.140625" style="52" hidden="1" customWidth="1"/>
    <col min="9" max="9" width="2.7109375" style="52" customWidth="1"/>
    <col min="10" max="10" width="4.42578125" style="52" customWidth="1"/>
    <col min="11" max="11" width="11.140625" style="52" customWidth="1"/>
    <col min="12" max="12" width="4.7109375" style="52" customWidth="1"/>
    <col min="13" max="13" width="4.5703125" style="52" customWidth="1"/>
    <col min="14" max="14" width="7.42578125" style="52" customWidth="1"/>
    <col min="15" max="15" width="6.42578125" style="52" customWidth="1"/>
    <col min="16" max="16" width="1.7109375" style="52" customWidth="1"/>
    <col min="17" max="17" width="7.140625" style="52" customWidth="1"/>
    <col min="18" max="18" width="15.42578125" style="52" customWidth="1"/>
    <col min="19" max="19" width="16.5703125" style="52" customWidth="1"/>
    <col min="20" max="20" width="14.5703125" style="52" customWidth="1"/>
    <col min="21" max="21" width="12.7109375" style="52" customWidth="1"/>
    <col min="22" max="22" width="14.7109375" style="52" customWidth="1"/>
    <col min="23" max="23" width="21" style="51" customWidth="1"/>
    <col min="24" max="24" width="25.140625" style="51" hidden="1" customWidth="1"/>
    <col min="25" max="25" width="16.85546875" style="51" hidden="1" customWidth="1"/>
    <col min="26" max="26" width="16.5703125" style="51" customWidth="1"/>
    <col min="27" max="27" width="16" style="51" customWidth="1"/>
    <col min="28" max="28" width="12" style="52" bestFit="1" customWidth="1"/>
    <col min="29" max="249" width="9" style="52"/>
    <col min="250" max="250" width="4.7109375" style="52" customWidth="1"/>
    <col min="251" max="251" width="20.28515625" style="52" customWidth="1"/>
    <col min="252" max="252" width="1.7109375" style="52" customWidth="1"/>
    <col min="253" max="253" width="15.7109375" style="52" customWidth="1"/>
    <col min="254" max="254" width="9.7109375" style="52" customWidth="1"/>
    <col min="255" max="255" width="6.7109375" style="52" customWidth="1"/>
    <col min="256" max="256" width="10.7109375" style="52" customWidth="1"/>
    <col min="257" max="257" width="5.28515625" style="52" customWidth="1"/>
    <col min="258" max="259" width="2.7109375" style="52" customWidth="1"/>
    <col min="260" max="260" width="6.5703125" style="52" customWidth="1"/>
    <col min="261" max="261" width="3.7109375" style="52" customWidth="1"/>
    <col min="262" max="262" width="2.7109375" style="52" customWidth="1"/>
    <col min="263" max="263" width="5.7109375" style="52" customWidth="1"/>
    <col min="264" max="264" width="6.7109375" style="52" customWidth="1"/>
    <col min="265" max="265" width="1.7109375" style="52" customWidth="1"/>
    <col min="266" max="266" width="3.5703125" style="52" customWidth="1"/>
    <col min="267" max="267" width="11.5703125" style="52" customWidth="1"/>
    <col min="268" max="268" width="12" style="52" customWidth="1"/>
    <col min="269" max="269" width="11.7109375" style="52" customWidth="1"/>
    <col min="270" max="270" width="12.7109375" style="52" customWidth="1"/>
    <col min="271" max="271" width="13.140625" style="52" customWidth="1"/>
    <col min="272" max="272" width="12.7109375" style="52" customWidth="1"/>
    <col min="273" max="273" width="10.28515625" style="52" bestFit="1" customWidth="1"/>
    <col min="274" max="505" width="9" style="52"/>
    <col min="506" max="506" width="4.7109375" style="52" customWidth="1"/>
    <col min="507" max="507" width="20.28515625" style="52" customWidth="1"/>
    <col min="508" max="508" width="1.7109375" style="52" customWidth="1"/>
    <col min="509" max="509" width="15.7109375" style="52" customWidth="1"/>
    <col min="510" max="510" width="9.7109375" style="52" customWidth="1"/>
    <col min="511" max="511" width="6.7109375" style="52" customWidth="1"/>
    <col min="512" max="512" width="10.7109375" style="52" customWidth="1"/>
    <col min="513" max="513" width="5.28515625" style="52" customWidth="1"/>
    <col min="514" max="515" width="2.7109375" style="52" customWidth="1"/>
    <col min="516" max="516" width="6.5703125" style="52" customWidth="1"/>
    <col min="517" max="517" width="3.7109375" style="52" customWidth="1"/>
    <col min="518" max="518" width="2.7109375" style="52" customWidth="1"/>
    <col min="519" max="519" width="5.7109375" style="52" customWidth="1"/>
    <col min="520" max="520" width="6.7109375" style="52" customWidth="1"/>
    <col min="521" max="521" width="1.7109375" style="52" customWidth="1"/>
    <col min="522" max="522" width="3.5703125" style="52" customWidth="1"/>
    <col min="523" max="523" width="11.5703125" style="52" customWidth="1"/>
    <col min="524" max="524" width="12" style="52" customWidth="1"/>
    <col min="525" max="525" width="11.7109375" style="52" customWidth="1"/>
    <col min="526" max="526" width="12.7109375" style="52" customWidth="1"/>
    <col min="527" max="527" width="13.140625" style="52" customWidth="1"/>
    <col min="528" max="528" width="12.7109375" style="52" customWidth="1"/>
    <col min="529" max="529" width="10.28515625" style="52" bestFit="1" customWidth="1"/>
    <col min="530" max="761" width="9" style="52"/>
    <col min="762" max="762" width="4.7109375" style="52" customWidth="1"/>
    <col min="763" max="763" width="20.28515625" style="52" customWidth="1"/>
    <col min="764" max="764" width="1.7109375" style="52" customWidth="1"/>
    <col min="765" max="765" width="15.7109375" style="52" customWidth="1"/>
    <col min="766" max="766" width="9.7109375" style="52" customWidth="1"/>
    <col min="767" max="767" width="6.7109375" style="52" customWidth="1"/>
    <col min="768" max="768" width="10.7109375" style="52" customWidth="1"/>
    <col min="769" max="769" width="5.28515625" style="52" customWidth="1"/>
    <col min="770" max="771" width="2.7109375" style="52" customWidth="1"/>
    <col min="772" max="772" width="6.5703125" style="52" customWidth="1"/>
    <col min="773" max="773" width="3.7109375" style="52" customWidth="1"/>
    <col min="774" max="774" width="2.7109375" style="52" customWidth="1"/>
    <col min="775" max="775" width="5.7109375" style="52" customWidth="1"/>
    <col min="776" max="776" width="6.7109375" style="52" customWidth="1"/>
    <col min="777" max="777" width="1.7109375" style="52" customWidth="1"/>
    <col min="778" max="778" width="3.5703125" style="52" customWidth="1"/>
    <col min="779" max="779" width="11.5703125" style="52" customWidth="1"/>
    <col min="780" max="780" width="12" style="52" customWidth="1"/>
    <col min="781" max="781" width="11.7109375" style="52" customWidth="1"/>
    <col min="782" max="782" width="12.7109375" style="52" customWidth="1"/>
    <col min="783" max="783" width="13.140625" style="52" customWidth="1"/>
    <col min="784" max="784" width="12.7109375" style="52" customWidth="1"/>
    <col min="785" max="785" width="10.28515625" style="52" bestFit="1" customWidth="1"/>
    <col min="786" max="1017" width="9" style="52"/>
    <col min="1018" max="1018" width="4.7109375" style="52" customWidth="1"/>
    <col min="1019" max="1019" width="20.28515625" style="52" customWidth="1"/>
    <col min="1020" max="1020" width="1.7109375" style="52" customWidth="1"/>
    <col min="1021" max="1021" width="15.7109375" style="52" customWidth="1"/>
    <col min="1022" max="1022" width="9.7109375" style="52" customWidth="1"/>
    <col min="1023" max="1023" width="6.7109375" style="52" customWidth="1"/>
    <col min="1024" max="1024" width="10.7109375" style="52" customWidth="1"/>
    <col min="1025" max="1025" width="5.28515625" style="52" customWidth="1"/>
    <col min="1026" max="1027" width="2.7109375" style="52" customWidth="1"/>
    <col min="1028" max="1028" width="6.5703125" style="52" customWidth="1"/>
    <col min="1029" max="1029" width="3.7109375" style="52" customWidth="1"/>
    <col min="1030" max="1030" width="2.7109375" style="52" customWidth="1"/>
    <col min="1031" max="1031" width="5.7109375" style="52" customWidth="1"/>
    <col min="1032" max="1032" width="6.7109375" style="52" customWidth="1"/>
    <col min="1033" max="1033" width="1.7109375" style="52" customWidth="1"/>
    <col min="1034" max="1034" width="3.5703125" style="52" customWidth="1"/>
    <col min="1035" max="1035" width="11.5703125" style="52" customWidth="1"/>
    <col min="1036" max="1036" width="12" style="52" customWidth="1"/>
    <col min="1037" max="1037" width="11.7109375" style="52" customWidth="1"/>
    <col min="1038" max="1038" width="12.7109375" style="52" customWidth="1"/>
    <col min="1039" max="1039" width="13.140625" style="52" customWidth="1"/>
    <col min="1040" max="1040" width="12.7109375" style="52" customWidth="1"/>
    <col min="1041" max="1041" width="10.28515625" style="52" bestFit="1" customWidth="1"/>
    <col min="1042" max="1273" width="9" style="52"/>
    <col min="1274" max="1274" width="4.7109375" style="52" customWidth="1"/>
    <col min="1275" max="1275" width="20.28515625" style="52" customWidth="1"/>
    <col min="1276" max="1276" width="1.7109375" style="52" customWidth="1"/>
    <col min="1277" max="1277" width="15.7109375" style="52" customWidth="1"/>
    <col min="1278" max="1278" width="9.7109375" style="52" customWidth="1"/>
    <col min="1279" max="1279" width="6.7109375" style="52" customWidth="1"/>
    <col min="1280" max="1280" width="10.7109375" style="52" customWidth="1"/>
    <col min="1281" max="1281" width="5.28515625" style="52" customWidth="1"/>
    <col min="1282" max="1283" width="2.7109375" style="52" customWidth="1"/>
    <col min="1284" max="1284" width="6.5703125" style="52" customWidth="1"/>
    <col min="1285" max="1285" width="3.7109375" style="52" customWidth="1"/>
    <col min="1286" max="1286" width="2.7109375" style="52" customWidth="1"/>
    <col min="1287" max="1287" width="5.7109375" style="52" customWidth="1"/>
    <col min="1288" max="1288" width="6.7109375" style="52" customWidth="1"/>
    <col min="1289" max="1289" width="1.7109375" style="52" customWidth="1"/>
    <col min="1290" max="1290" width="3.5703125" style="52" customWidth="1"/>
    <col min="1291" max="1291" width="11.5703125" style="52" customWidth="1"/>
    <col min="1292" max="1292" width="12" style="52" customWidth="1"/>
    <col min="1293" max="1293" width="11.7109375" style="52" customWidth="1"/>
    <col min="1294" max="1294" width="12.7109375" style="52" customWidth="1"/>
    <col min="1295" max="1295" width="13.140625" style="52" customWidth="1"/>
    <col min="1296" max="1296" width="12.7109375" style="52" customWidth="1"/>
    <col min="1297" max="1297" width="10.28515625" style="52" bestFit="1" customWidth="1"/>
    <col min="1298" max="1529" width="9" style="52"/>
    <col min="1530" max="1530" width="4.7109375" style="52" customWidth="1"/>
    <col min="1531" max="1531" width="20.28515625" style="52" customWidth="1"/>
    <col min="1532" max="1532" width="1.7109375" style="52" customWidth="1"/>
    <col min="1533" max="1533" width="15.7109375" style="52" customWidth="1"/>
    <col min="1534" max="1534" width="9.7109375" style="52" customWidth="1"/>
    <col min="1535" max="1535" width="6.7109375" style="52" customWidth="1"/>
    <col min="1536" max="1536" width="10.7109375" style="52" customWidth="1"/>
    <col min="1537" max="1537" width="5.28515625" style="52" customWidth="1"/>
    <col min="1538" max="1539" width="2.7109375" style="52" customWidth="1"/>
    <col min="1540" max="1540" width="6.5703125" style="52" customWidth="1"/>
    <col min="1541" max="1541" width="3.7109375" style="52" customWidth="1"/>
    <col min="1542" max="1542" width="2.7109375" style="52" customWidth="1"/>
    <col min="1543" max="1543" width="5.7109375" style="52" customWidth="1"/>
    <col min="1544" max="1544" width="6.7109375" style="52" customWidth="1"/>
    <col min="1545" max="1545" width="1.7109375" style="52" customWidth="1"/>
    <col min="1546" max="1546" width="3.5703125" style="52" customWidth="1"/>
    <col min="1547" max="1547" width="11.5703125" style="52" customWidth="1"/>
    <col min="1548" max="1548" width="12" style="52" customWidth="1"/>
    <col min="1549" max="1549" width="11.7109375" style="52" customWidth="1"/>
    <col min="1550" max="1550" width="12.7109375" style="52" customWidth="1"/>
    <col min="1551" max="1551" width="13.140625" style="52" customWidth="1"/>
    <col min="1552" max="1552" width="12.7109375" style="52" customWidth="1"/>
    <col min="1553" max="1553" width="10.28515625" style="52" bestFit="1" customWidth="1"/>
    <col min="1554" max="1785" width="9" style="52"/>
    <col min="1786" max="1786" width="4.7109375" style="52" customWidth="1"/>
    <col min="1787" max="1787" width="20.28515625" style="52" customWidth="1"/>
    <col min="1788" max="1788" width="1.7109375" style="52" customWidth="1"/>
    <col min="1789" max="1789" width="15.7109375" style="52" customWidth="1"/>
    <col min="1790" max="1790" width="9.7109375" style="52" customWidth="1"/>
    <col min="1791" max="1791" width="6.7109375" style="52" customWidth="1"/>
    <col min="1792" max="1792" width="10.7109375" style="52" customWidth="1"/>
    <col min="1793" max="1793" width="5.28515625" style="52" customWidth="1"/>
    <col min="1794" max="1795" width="2.7109375" style="52" customWidth="1"/>
    <col min="1796" max="1796" width="6.5703125" style="52" customWidth="1"/>
    <col min="1797" max="1797" width="3.7109375" style="52" customWidth="1"/>
    <col min="1798" max="1798" width="2.7109375" style="52" customWidth="1"/>
    <col min="1799" max="1799" width="5.7109375" style="52" customWidth="1"/>
    <col min="1800" max="1800" width="6.7109375" style="52" customWidth="1"/>
    <col min="1801" max="1801" width="1.7109375" style="52" customWidth="1"/>
    <col min="1802" max="1802" width="3.5703125" style="52" customWidth="1"/>
    <col min="1803" max="1803" width="11.5703125" style="52" customWidth="1"/>
    <col min="1804" max="1804" width="12" style="52" customWidth="1"/>
    <col min="1805" max="1805" width="11.7109375" style="52" customWidth="1"/>
    <col min="1806" max="1806" width="12.7109375" style="52" customWidth="1"/>
    <col min="1807" max="1807" width="13.140625" style="52" customWidth="1"/>
    <col min="1808" max="1808" width="12.7109375" style="52" customWidth="1"/>
    <col min="1809" max="1809" width="10.28515625" style="52" bestFit="1" customWidth="1"/>
    <col min="1810" max="2041" width="9" style="52"/>
    <col min="2042" max="2042" width="4.7109375" style="52" customWidth="1"/>
    <col min="2043" max="2043" width="20.28515625" style="52" customWidth="1"/>
    <col min="2044" max="2044" width="1.7109375" style="52" customWidth="1"/>
    <col min="2045" max="2045" width="15.7109375" style="52" customWidth="1"/>
    <col min="2046" max="2046" width="9.7109375" style="52" customWidth="1"/>
    <col min="2047" max="2047" width="6.7109375" style="52" customWidth="1"/>
    <col min="2048" max="2048" width="10.7109375" style="52" customWidth="1"/>
    <col min="2049" max="2049" width="5.28515625" style="52" customWidth="1"/>
    <col min="2050" max="2051" width="2.7109375" style="52" customWidth="1"/>
    <col min="2052" max="2052" width="6.5703125" style="52" customWidth="1"/>
    <col min="2053" max="2053" width="3.7109375" style="52" customWidth="1"/>
    <col min="2054" max="2054" width="2.7109375" style="52" customWidth="1"/>
    <col min="2055" max="2055" width="5.7109375" style="52" customWidth="1"/>
    <col min="2056" max="2056" width="6.7109375" style="52" customWidth="1"/>
    <col min="2057" max="2057" width="1.7109375" style="52" customWidth="1"/>
    <col min="2058" max="2058" width="3.5703125" style="52" customWidth="1"/>
    <col min="2059" max="2059" width="11.5703125" style="52" customWidth="1"/>
    <col min="2060" max="2060" width="12" style="52" customWidth="1"/>
    <col min="2061" max="2061" width="11.7109375" style="52" customWidth="1"/>
    <col min="2062" max="2062" width="12.7109375" style="52" customWidth="1"/>
    <col min="2063" max="2063" width="13.140625" style="52" customWidth="1"/>
    <col min="2064" max="2064" width="12.7109375" style="52" customWidth="1"/>
    <col min="2065" max="2065" width="10.28515625" style="52" bestFit="1" customWidth="1"/>
    <col min="2066" max="2297" width="9" style="52"/>
    <col min="2298" max="2298" width="4.7109375" style="52" customWidth="1"/>
    <col min="2299" max="2299" width="20.28515625" style="52" customWidth="1"/>
    <col min="2300" max="2300" width="1.7109375" style="52" customWidth="1"/>
    <col min="2301" max="2301" width="15.7109375" style="52" customWidth="1"/>
    <col min="2302" max="2302" width="9.7109375" style="52" customWidth="1"/>
    <col min="2303" max="2303" width="6.7109375" style="52" customWidth="1"/>
    <col min="2304" max="2304" width="10.7109375" style="52" customWidth="1"/>
    <col min="2305" max="2305" width="5.28515625" style="52" customWidth="1"/>
    <col min="2306" max="2307" width="2.7109375" style="52" customWidth="1"/>
    <col min="2308" max="2308" width="6.5703125" style="52" customWidth="1"/>
    <col min="2309" max="2309" width="3.7109375" style="52" customWidth="1"/>
    <col min="2310" max="2310" width="2.7109375" style="52" customWidth="1"/>
    <col min="2311" max="2311" width="5.7109375" style="52" customWidth="1"/>
    <col min="2312" max="2312" width="6.7109375" style="52" customWidth="1"/>
    <col min="2313" max="2313" width="1.7109375" style="52" customWidth="1"/>
    <col min="2314" max="2314" width="3.5703125" style="52" customWidth="1"/>
    <col min="2315" max="2315" width="11.5703125" style="52" customWidth="1"/>
    <col min="2316" max="2316" width="12" style="52" customWidth="1"/>
    <col min="2317" max="2317" width="11.7109375" style="52" customWidth="1"/>
    <col min="2318" max="2318" width="12.7109375" style="52" customWidth="1"/>
    <col min="2319" max="2319" width="13.140625" style="52" customWidth="1"/>
    <col min="2320" max="2320" width="12.7109375" style="52" customWidth="1"/>
    <col min="2321" max="2321" width="10.28515625" style="52" bestFit="1" customWidth="1"/>
    <col min="2322" max="2553" width="9" style="52"/>
    <col min="2554" max="2554" width="4.7109375" style="52" customWidth="1"/>
    <col min="2555" max="2555" width="20.28515625" style="52" customWidth="1"/>
    <col min="2556" max="2556" width="1.7109375" style="52" customWidth="1"/>
    <col min="2557" max="2557" width="15.7109375" style="52" customWidth="1"/>
    <col min="2558" max="2558" width="9.7109375" style="52" customWidth="1"/>
    <col min="2559" max="2559" width="6.7109375" style="52" customWidth="1"/>
    <col min="2560" max="2560" width="10.7109375" style="52" customWidth="1"/>
    <col min="2561" max="2561" width="5.28515625" style="52" customWidth="1"/>
    <col min="2562" max="2563" width="2.7109375" style="52" customWidth="1"/>
    <col min="2564" max="2564" width="6.5703125" style="52" customWidth="1"/>
    <col min="2565" max="2565" width="3.7109375" style="52" customWidth="1"/>
    <col min="2566" max="2566" width="2.7109375" style="52" customWidth="1"/>
    <col min="2567" max="2567" width="5.7109375" style="52" customWidth="1"/>
    <col min="2568" max="2568" width="6.7109375" style="52" customWidth="1"/>
    <col min="2569" max="2569" width="1.7109375" style="52" customWidth="1"/>
    <col min="2570" max="2570" width="3.5703125" style="52" customWidth="1"/>
    <col min="2571" max="2571" width="11.5703125" style="52" customWidth="1"/>
    <col min="2572" max="2572" width="12" style="52" customWidth="1"/>
    <col min="2573" max="2573" width="11.7109375" style="52" customWidth="1"/>
    <col min="2574" max="2574" width="12.7109375" style="52" customWidth="1"/>
    <col min="2575" max="2575" width="13.140625" style="52" customWidth="1"/>
    <col min="2576" max="2576" width="12.7109375" style="52" customWidth="1"/>
    <col min="2577" max="2577" width="10.28515625" style="52" bestFit="1" customWidth="1"/>
    <col min="2578" max="2809" width="9" style="52"/>
    <col min="2810" max="2810" width="4.7109375" style="52" customWidth="1"/>
    <col min="2811" max="2811" width="20.28515625" style="52" customWidth="1"/>
    <col min="2812" max="2812" width="1.7109375" style="52" customWidth="1"/>
    <col min="2813" max="2813" width="15.7109375" style="52" customWidth="1"/>
    <col min="2814" max="2814" width="9.7109375" style="52" customWidth="1"/>
    <col min="2815" max="2815" width="6.7109375" style="52" customWidth="1"/>
    <col min="2816" max="2816" width="10.7109375" style="52" customWidth="1"/>
    <col min="2817" max="2817" width="5.28515625" style="52" customWidth="1"/>
    <col min="2818" max="2819" width="2.7109375" style="52" customWidth="1"/>
    <col min="2820" max="2820" width="6.5703125" style="52" customWidth="1"/>
    <col min="2821" max="2821" width="3.7109375" style="52" customWidth="1"/>
    <col min="2822" max="2822" width="2.7109375" style="52" customWidth="1"/>
    <col min="2823" max="2823" width="5.7109375" style="52" customWidth="1"/>
    <col min="2824" max="2824" width="6.7109375" style="52" customWidth="1"/>
    <col min="2825" max="2825" width="1.7109375" style="52" customWidth="1"/>
    <col min="2826" max="2826" width="3.5703125" style="52" customWidth="1"/>
    <col min="2827" max="2827" width="11.5703125" style="52" customWidth="1"/>
    <col min="2828" max="2828" width="12" style="52" customWidth="1"/>
    <col min="2829" max="2829" width="11.7109375" style="52" customWidth="1"/>
    <col min="2830" max="2830" width="12.7109375" style="52" customWidth="1"/>
    <col min="2831" max="2831" width="13.140625" style="52" customWidth="1"/>
    <col min="2832" max="2832" width="12.7109375" style="52" customWidth="1"/>
    <col min="2833" max="2833" width="10.28515625" style="52" bestFit="1" customWidth="1"/>
    <col min="2834" max="3065" width="9" style="52"/>
    <col min="3066" max="3066" width="4.7109375" style="52" customWidth="1"/>
    <col min="3067" max="3067" width="20.28515625" style="52" customWidth="1"/>
    <col min="3068" max="3068" width="1.7109375" style="52" customWidth="1"/>
    <col min="3069" max="3069" width="15.7109375" style="52" customWidth="1"/>
    <col min="3070" max="3070" width="9.7109375" style="52" customWidth="1"/>
    <col min="3071" max="3071" width="6.7109375" style="52" customWidth="1"/>
    <col min="3072" max="3072" width="10.7109375" style="52" customWidth="1"/>
    <col min="3073" max="3073" width="5.28515625" style="52" customWidth="1"/>
    <col min="3074" max="3075" width="2.7109375" style="52" customWidth="1"/>
    <col min="3076" max="3076" width="6.5703125" style="52" customWidth="1"/>
    <col min="3077" max="3077" width="3.7109375" style="52" customWidth="1"/>
    <col min="3078" max="3078" width="2.7109375" style="52" customWidth="1"/>
    <col min="3079" max="3079" width="5.7109375" style="52" customWidth="1"/>
    <col min="3080" max="3080" width="6.7109375" style="52" customWidth="1"/>
    <col min="3081" max="3081" width="1.7109375" style="52" customWidth="1"/>
    <col min="3082" max="3082" width="3.5703125" style="52" customWidth="1"/>
    <col min="3083" max="3083" width="11.5703125" style="52" customWidth="1"/>
    <col min="3084" max="3084" width="12" style="52" customWidth="1"/>
    <col min="3085" max="3085" width="11.7109375" style="52" customWidth="1"/>
    <col min="3086" max="3086" width="12.7109375" style="52" customWidth="1"/>
    <col min="3087" max="3087" width="13.140625" style="52" customWidth="1"/>
    <col min="3088" max="3088" width="12.7109375" style="52" customWidth="1"/>
    <col min="3089" max="3089" width="10.28515625" style="52" bestFit="1" customWidth="1"/>
    <col min="3090" max="3321" width="9" style="52"/>
    <col min="3322" max="3322" width="4.7109375" style="52" customWidth="1"/>
    <col min="3323" max="3323" width="20.28515625" style="52" customWidth="1"/>
    <col min="3324" max="3324" width="1.7109375" style="52" customWidth="1"/>
    <col min="3325" max="3325" width="15.7109375" style="52" customWidth="1"/>
    <col min="3326" max="3326" width="9.7109375" style="52" customWidth="1"/>
    <col min="3327" max="3327" width="6.7109375" style="52" customWidth="1"/>
    <col min="3328" max="3328" width="10.7109375" style="52" customWidth="1"/>
    <col min="3329" max="3329" width="5.28515625" style="52" customWidth="1"/>
    <col min="3330" max="3331" width="2.7109375" style="52" customWidth="1"/>
    <col min="3332" max="3332" width="6.5703125" style="52" customWidth="1"/>
    <col min="3333" max="3333" width="3.7109375" style="52" customWidth="1"/>
    <col min="3334" max="3334" width="2.7109375" style="52" customWidth="1"/>
    <col min="3335" max="3335" width="5.7109375" style="52" customWidth="1"/>
    <col min="3336" max="3336" width="6.7109375" style="52" customWidth="1"/>
    <col min="3337" max="3337" width="1.7109375" style="52" customWidth="1"/>
    <col min="3338" max="3338" width="3.5703125" style="52" customWidth="1"/>
    <col min="3339" max="3339" width="11.5703125" style="52" customWidth="1"/>
    <col min="3340" max="3340" width="12" style="52" customWidth="1"/>
    <col min="3341" max="3341" width="11.7109375" style="52" customWidth="1"/>
    <col min="3342" max="3342" width="12.7109375" style="52" customWidth="1"/>
    <col min="3343" max="3343" width="13.140625" style="52" customWidth="1"/>
    <col min="3344" max="3344" width="12.7109375" style="52" customWidth="1"/>
    <col min="3345" max="3345" width="10.28515625" style="52" bestFit="1" customWidth="1"/>
    <col min="3346" max="3577" width="9" style="52"/>
    <col min="3578" max="3578" width="4.7109375" style="52" customWidth="1"/>
    <col min="3579" max="3579" width="20.28515625" style="52" customWidth="1"/>
    <col min="3580" max="3580" width="1.7109375" style="52" customWidth="1"/>
    <col min="3581" max="3581" width="15.7109375" style="52" customWidth="1"/>
    <col min="3582" max="3582" width="9.7109375" style="52" customWidth="1"/>
    <col min="3583" max="3583" width="6.7109375" style="52" customWidth="1"/>
    <col min="3584" max="3584" width="10.7109375" style="52" customWidth="1"/>
    <col min="3585" max="3585" width="5.28515625" style="52" customWidth="1"/>
    <col min="3586" max="3587" width="2.7109375" style="52" customWidth="1"/>
    <col min="3588" max="3588" width="6.5703125" style="52" customWidth="1"/>
    <col min="3589" max="3589" width="3.7109375" style="52" customWidth="1"/>
    <col min="3590" max="3590" width="2.7109375" style="52" customWidth="1"/>
    <col min="3591" max="3591" width="5.7109375" style="52" customWidth="1"/>
    <col min="3592" max="3592" width="6.7109375" style="52" customWidth="1"/>
    <col min="3593" max="3593" width="1.7109375" style="52" customWidth="1"/>
    <col min="3594" max="3594" width="3.5703125" style="52" customWidth="1"/>
    <col min="3595" max="3595" width="11.5703125" style="52" customWidth="1"/>
    <col min="3596" max="3596" width="12" style="52" customWidth="1"/>
    <col min="3597" max="3597" width="11.7109375" style="52" customWidth="1"/>
    <col min="3598" max="3598" width="12.7109375" style="52" customWidth="1"/>
    <col min="3599" max="3599" width="13.140625" style="52" customWidth="1"/>
    <col min="3600" max="3600" width="12.7109375" style="52" customWidth="1"/>
    <col min="3601" max="3601" width="10.28515625" style="52" bestFit="1" customWidth="1"/>
    <col min="3602" max="3833" width="9" style="52"/>
    <col min="3834" max="3834" width="4.7109375" style="52" customWidth="1"/>
    <col min="3835" max="3835" width="20.28515625" style="52" customWidth="1"/>
    <col min="3836" max="3836" width="1.7109375" style="52" customWidth="1"/>
    <col min="3837" max="3837" width="15.7109375" style="52" customWidth="1"/>
    <col min="3838" max="3838" width="9.7109375" style="52" customWidth="1"/>
    <col min="3839" max="3839" width="6.7109375" style="52" customWidth="1"/>
    <col min="3840" max="3840" width="10.7109375" style="52" customWidth="1"/>
    <col min="3841" max="3841" width="5.28515625" style="52" customWidth="1"/>
    <col min="3842" max="3843" width="2.7109375" style="52" customWidth="1"/>
    <col min="3844" max="3844" width="6.5703125" style="52" customWidth="1"/>
    <col min="3845" max="3845" width="3.7109375" style="52" customWidth="1"/>
    <col min="3846" max="3846" width="2.7109375" style="52" customWidth="1"/>
    <col min="3847" max="3847" width="5.7109375" style="52" customWidth="1"/>
    <col min="3848" max="3848" width="6.7109375" style="52" customWidth="1"/>
    <col min="3849" max="3849" width="1.7109375" style="52" customWidth="1"/>
    <col min="3850" max="3850" width="3.5703125" style="52" customWidth="1"/>
    <col min="3851" max="3851" width="11.5703125" style="52" customWidth="1"/>
    <col min="3852" max="3852" width="12" style="52" customWidth="1"/>
    <col min="3853" max="3853" width="11.7109375" style="52" customWidth="1"/>
    <col min="3854" max="3854" width="12.7109375" style="52" customWidth="1"/>
    <col min="3855" max="3855" width="13.140625" style="52" customWidth="1"/>
    <col min="3856" max="3856" width="12.7109375" style="52" customWidth="1"/>
    <col min="3857" max="3857" width="10.28515625" style="52" bestFit="1" customWidth="1"/>
    <col min="3858" max="4089" width="9" style="52"/>
    <col min="4090" max="4090" width="4.7109375" style="52" customWidth="1"/>
    <col min="4091" max="4091" width="20.28515625" style="52" customWidth="1"/>
    <col min="4092" max="4092" width="1.7109375" style="52" customWidth="1"/>
    <col min="4093" max="4093" width="15.7109375" style="52" customWidth="1"/>
    <col min="4094" max="4094" width="9.7109375" style="52" customWidth="1"/>
    <col min="4095" max="4095" width="6.7109375" style="52" customWidth="1"/>
    <col min="4096" max="4096" width="10.7109375" style="52" customWidth="1"/>
    <col min="4097" max="4097" width="5.28515625" style="52" customWidth="1"/>
    <col min="4098" max="4099" width="2.7109375" style="52" customWidth="1"/>
    <col min="4100" max="4100" width="6.5703125" style="52" customWidth="1"/>
    <col min="4101" max="4101" width="3.7109375" style="52" customWidth="1"/>
    <col min="4102" max="4102" width="2.7109375" style="52" customWidth="1"/>
    <col min="4103" max="4103" width="5.7109375" style="52" customWidth="1"/>
    <col min="4104" max="4104" width="6.7109375" style="52" customWidth="1"/>
    <col min="4105" max="4105" width="1.7109375" style="52" customWidth="1"/>
    <col min="4106" max="4106" width="3.5703125" style="52" customWidth="1"/>
    <col min="4107" max="4107" width="11.5703125" style="52" customWidth="1"/>
    <col min="4108" max="4108" width="12" style="52" customWidth="1"/>
    <col min="4109" max="4109" width="11.7109375" style="52" customWidth="1"/>
    <col min="4110" max="4110" width="12.7109375" style="52" customWidth="1"/>
    <col min="4111" max="4111" width="13.140625" style="52" customWidth="1"/>
    <col min="4112" max="4112" width="12.7109375" style="52" customWidth="1"/>
    <col min="4113" max="4113" width="10.28515625" style="52" bestFit="1" customWidth="1"/>
    <col min="4114" max="4345" width="9" style="52"/>
    <col min="4346" max="4346" width="4.7109375" style="52" customWidth="1"/>
    <col min="4347" max="4347" width="20.28515625" style="52" customWidth="1"/>
    <col min="4348" max="4348" width="1.7109375" style="52" customWidth="1"/>
    <col min="4349" max="4349" width="15.7109375" style="52" customWidth="1"/>
    <col min="4350" max="4350" width="9.7109375" style="52" customWidth="1"/>
    <col min="4351" max="4351" width="6.7109375" style="52" customWidth="1"/>
    <col min="4352" max="4352" width="10.7109375" style="52" customWidth="1"/>
    <col min="4353" max="4353" width="5.28515625" style="52" customWidth="1"/>
    <col min="4354" max="4355" width="2.7109375" style="52" customWidth="1"/>
    <col min="4356" max="4356" width="6.5703125" style="52" customWidth="1"/>
    <col min="4357" max="4357" width="3.7109375" style="52" customWidth="1"/>
    <col min="4358" max="4358" width="2.7109375" style="52" customWidth="1"/>
    <col min="4359" max="4359" width="5.7109375" style="52" customWidth="1"/>
    <col min="4360" max="4360" width="6.7109375" style="52" customWidth="1"/>
    <col min="4361" max="4361" width="1.7109375" style="52" customWidth="1"/>
    <col min="4362" max="4362" width="3.5703125" style="52" customWidth="1"/>
    <col min="4363" max="4363" width="11.5703125" style="52" customWidth="1"/>
    <col min="4364" max="4364" width="12" style="52" customWidth="1"/>
    <col min="4365" max="4365" width="11.7109375" style="52" customWidth="1"/>
    <col min="4366" max="4366" width="12.7109375" style="52" customWidth="1"/>
    <col min="4367" max="4367" width="13.140625" style="52" customWidth="1"/>
    <col min="4368" max="4368" width="12.7109375" style="52" customWidth="1"/>
    <col min="4369" max="4369" width="10.28515625" style="52" bestFit="1" customWidth="1"/>
    <col min="4370" max="4601" width="9" style="52"/>
    <col min="4602" max="4602" width="4.7109375" style="52" customWidth="1"/>
    <col min="4603" max="4603" width="20.28515625" style="52" customWidth="1"/>
    <col min="4604" max="4604" width="1.7109375" style="52" customWidth="1"/>
    <col min="4605" max="4605" width="15.7109375" style="52" customWidth="1"/>
    <col min="4606" max="4606" width="9.7109375" style="52" customWidth="1"/>
    <col min="4607" max="4607" width="6.7109375" style="52" customWidth="1"/>
    <col min="4608" max="4608" width="10.7109375" style="52" customWidth="1"/>
    <col min="4609" max="4609" width="5.28515625" style="52" customWidth="1"/>
    <col min="4610" max="4611" width="2.7109375" style="52" customWidth="1"/>
    <col min="4612" max="4612" width="6.5703125" style="52" customWidth="1"/>
    <col min="4613" max="4613" width="3.7109375" style="52" customWidth="1"/>
    <col min="4614" max="4614" width="2.7109375" style="52" customWidth="1"/>
    <col min="4615" max="4615" width="5.7109375" style="52" customWidth="1"/>
    <col min="4616" max="4616" width="6.7109375" style="52" customWidth="1"/>
    <col min="4617" max="4617" width="1.7109375" style="52" customWidth="1"/>
    <col min="4618" max="4618" width="3.5703125" style="52" customWidth="1"/>
    <col min="4619" max="4619" width="11.5703125" style="52" customWidth="1"/>
    <col min="4620" max="4620" width="12" style="52" customWidth="1"/>
    <col min="4621" max="4621" width="11.7109375" style="52" customWidth="1"/>
    <col min="4622" max="4622" width="12.7109375" style="52" customWidth="1"/>
    <col min="4623" max="4623" width="13.140625" style="52" customWidth="1"/>
    <col min="4624" max="4624" width="12.7109375" style="52" customWidth="1"/>
    <col min="4625" max="4625" width="10.28515625" style="52" bestFit="1" customWidth="1"/>
    <col min="4626" max="4857" width="9" style="52"/>
    <col min="4858" max="4858" width="4.7109375" style="52" customWidth="1"/>
    <col min="4859" max="4859" width="20.28515625" style="52" customWidth="1"/>
    <col min="4860" max="4860" width="1.7109375" style="52" customWidth="1"/>
    <col min="4861" max="4861" width="15.7109375" style="52" customWidth="1"/>
    <col min="4862" max="4862" width="9.7109375" style="52" customWidth="1"/>
    <col min="4863" max="4863" width="6.7109375" style="52" customWidth="1"/>
    <col min="4864" max="4864" width="10.7109375" style="52" customWidth="1"/>
    <col min="4865" max="4865" width="5.28515625" style="52" customWidth="1"/>
    <col min="4866" max="4867" width="2.7109375" style="52" customWidth="1"/>
    <col min="4868" max="4868" width="6.5703125" style="52" customWidth="1"/>
    <col min="4869" max="4869" width="3.7109375" style="52" customWidth="1"/>
    <col min="4870" max="4870" width="2.7109375" style="52" customWidth="1"/>
    <col min="4871" max="4871" width="5.7109375" style="52" customWidth="1"/>
    <col min="4872" max="4872" width="6.7109375" style="52" customWidth="1"/>
    <col min="4873" max="4873" width="1.7109375" style="52" customWidth="1"/>
    <col min="4874" max="4874" width="3.5703125" style="52" customWidth="1"/>
    <col min="4875" max="4875" width="11.5703125" style="52" customWidth="1"/>
    <col min="4876" max="4876" width="12" style="52" customWidth="1"/>
    <col min="4877" max="4877" width="11.7109375" style="52" customWidth="1"/>
    <col min="4878" max="4878" width="12.7109375" style="52" customWidth="1"/>
    <col min="4879" max="4879" width="13.140625" style="52" customWidth="1"/>
    <col min="4880" max="4880" width="12.7109375" style="52" customWidth="1"/>
    <col min="4881" max="4881" width="10.28515625" style="52" bestFit="1" customWidth="1"/>
    <col min="4882" max="5113" width="9" style="52"/>
    <col min="5114" max="5114" width="4.7109375" style="52" customWidth="1"/>
    <col min="5115" max="5115" width="20.28515625" style="52" customWidth="1"/>
    <col min="5116" max="5116" width="1.7109375" style="52" customWidth="1"/>
    <col min="5117" max="5117" width="15.7109375" style="52" customWidth="1"/>
    <col min="5118" max="5118" width="9.7109375" style="52" customWidth="1"/>
    <col min="5119" max="5119" width="6.7109375" style="52" customWidth="1"/>
    <col min="5120" max="5120" width="10.7109375" style="52" customWidth="1"/>
    <col min="5121" max="5121" width="5.28515625" style="52" customWidth="1"/>
    <col min="5122" max="5123" width="2.7109375" style="52" customWidth="1"/>
    <col min="5124" max="5124" width="6.5703125" style="52" customWidth="1"/>
    <col min="5125" max="5125" width="3.7109375" style="52" customWidth="1"/>
    <col min="5126" max="5126" width="2.7109375" style="52" customWidth="1"/>
    <col min="5127" max="5127" width="5.7109375" style="52" customWidth="1"/>
    <col min="5128" max="5128" width="6.7109375" style="52" customWidth="1"/>
    <col min="5129" max="5129" width="1.7109375" style="52" customWidth="1"/>
    <col min="5130" max="5130" width="3.5703125" style="52" customWidth="1"/>
    <col min="5131" max="5131" width="11.5703125" style="52" customWidth="1"/>
    <col min="5132" max="5132" width="12" style="52" customWidth="1"/>
    <col min="5133" max="5133" width="11.7109375" style="52" customWidth="1"/>
    <col min="5134" max="5134" width="12.7109375" style="52" customWidth="1"/>
    <col min="5135" max="5135" width="13.140625" style="52" customWidth="1"/>
    <col min="5136" max="5136" width="12.7109375" style="52" customWidth="1"/>
    <col min="5137" max="5137" width="10.28515625" style="52" bestFit="1" customWidth="1"/>
    <col min="5138" max="5369" width="9" style="52"/>
    <col min="5370" max="5370" width="4.7109375" style="52" customWidth="1"/>
    <col min="5371" max="5371" width="20.28515625" style="52" customWidth="1"/>
    <col min="5372" max="5372" width="1.7109375" style="52" customWidth="1"/>
    <col min="5373" max="5373" width="15.7109375" style="52" customWidth="1"/>
    <col min="5374" max="5374" width="9.7109375" style="52" customWidth="1"/>
    <col min="5375" max="5375" width="6.7109375" style="52" customWidth="1"/>
    <col min="5376" max="5376" width="10.7109375" style="52" customWidth="1"/>
    <col min="5377" max="5377" width="5.28515625" style="52" customWidth="1"/>
    <col min="5378" max="5379" width="2.7109375" style="52" customWidth="1"/>
    <col min="5380" max="5380" width="6.5703125" style="52" customWidth="1"/>
    <col min="5381" max="5381" width="3.7109375" style="52" customWidth="1"/>
    <col min="5382" max="5382" width="2.7109375" style="52" customWidth="1"/>
    <col min="5383" max="5383" width="5.7109375" style="52" customWidth="1"/>
    <col min="5384" max="5384" width="6.7109375" style="52" customWidth="1"/>
    <col min="5385" max="5385" width="1.7109375" style="52" customWidth="1"/>
    <col min="5386" max="5386" width="3.5703125" style="52" customWidth="1"/>
    <col min="5387" max="5387" width="11.5703125" style="52" customWidth="1"/>
    <col min="5388" max="5388" width="12" style="52" customWidth="1"/>
    <col min="5389" max="5389" width="11.7109375" style="52" customWidth="1"/>
    <col min="5390" max="5390" width="12.7109375" style="52" customWidth="1"/>
    <col min="5391" max="5391" width="13.140625" style="52" customWidth="1"/>
    <col min="5392" max="5392" width="12.7109375" style="52" customWidth="1"/>
    <col min="5393" max="5393" width="10.28515625" style="52" bestFit="1" customWidth="1"/>
    <col min="5394" max="5625" width="9" style="52"/>
    <col min="5626" max="5626" width="4.7109375" style="52" customWidth="1"/>
    <col min="5627" max="5627" width="20.28515625" style="52" customWidth="1"/>
    <col min="5628" max="5628" width="1.7109375" style="52" customWidth="1"/>
    <col min="5629" max="5629" width="15.7109375" style="52" customWidth="1"/>
    <col min="5630" max="5630" width="9.7109375" style="52" customWidth="1"/>
    <col min="5631" max="5631" width="6.7109375" style="52" customWidth="1"/>
    <col min="5632" max="5632" width="10.7109375" style="52" customWidth="1"/>
    <col min="5633" max="5633" width="5.28515625" style="52" customWidth="1"/>
    <col min="5634" max="5635" width="2.7109375" style="52" customWidth="1"/>
    <col min="5636" max="5636" width="6.5703125" style="52" customWidth="1"/>
    <col min="5637" max="5637" width="3.7109375" style="52" customWidth="1"/>
    <col min="5638" max="5638" width="2.7109375" style="52" customWidth="1"/>
    <col min="5639" max="5639" width="5.7109375" style="52" customWidth="1"/>
    <col min="5640" max="5640" width="6.7109375" style="52" customWidth="1"/>
    <col min="5641" max="5641" width="1.7109375" style="52" customWidth="1"/>
    <col min="5642" max="5642" width="3.5703125" style="52" customWidth="1"/>
    <col min="5643" max="5643" width="11.5703125" style="52" customWidth="1"/>
    <col min="5644" max="5644" width="12" style="52" customWidth="1"/>
    <col min="5645" max="5645" width="11.7109375" style="52" customWidth="1"/>
    <col min="5646" max="5646" width="12.7109375" style="52" customWidth="1"/>
    <col min="5647" max="5647" width="13.140625" style="52" customWidth="1"/>
    <col min="5648" max="5648" width="12.7109375" style="52" customWidth="1"/>
    <col min="5649" max="5649" width="10.28515625" style="52" bestFit="1" customWidth="1"/>
    <col min="5650" max="5881" width="9" style="52"/>
    <col min="5882" max="5882" width="4.7109375" style="52" customWidth="1"/>
    <col min="5883" max="5883" width="20.28515625" style="52" customWidth="1"/>
    <col min="5884" max="5884" width="1.7109375" style="52" customWidth="1"/>
    <col min="5885" max="5885" width="15.7109375" style="52" customWidth="1"/>
    <col min="5886" max="5886" width="9.7109375" style="52" customWidth="1"/>
    <col min="5887" max="5887" width="6.7109375" style="52" customWidth="1"/>
    <col min="5888" max="5888" width="10.7109375" style="52" customWidth="1"/>
    <col min="5889" max="5889" width="5.28515625" style="52" customWidth="1"/>
    <col min="5890" max="5891" width="2.7109375" style="52" customWidth="1"/>
    <col min="5892" max="5892" width="6.5703125" style="52" customWidth="1"/>
    <col min="5893" max="5893" width="3.7109375" style="52" customWidth="1"/>
    <col min="5894" max="5894" width="2.7109375" style="52" customWidth="1"/>
    <col min="5895" max="5895" width="5.7109375" style="52" customWidth="1"/>
    <col min="5896" max="5896" width="6.7109375" style="52" customWidth="1"/>
    <col min="5897" max="5897" width="1.7109375" style="52" customWidth="1"/>
    <col min="5898" max="5898" width="3.5703125" style="52" customWidth="1"/>
    <col min="5899" max="5899" width="11.5703125" style="52" customWidth="1"/>
    <col min="5900" max="5900" width="12" style="52" customWidth="1"/>
    <col min="5901" max="5901" width="11.7109375" style="52" customWidth="1"/>
    <col min="5902" max="5902" width="12.7109375" style="52" customWidth="1"/>
    <col min="5903" max="5903" width="13.140625" style="52" customWidth="1"/>
    <col min="5904" max="5904" width="12.7109375" style="52" customWidth="1"/>
    <col min="5905" max="5905" width="10.28515625" style="52" bestFit="1" customWidth="1"/>
    <col min="5906" max="6137" width="9" style="52"/>
    <col min="6138" max="6138" width="4.7109375" style="52" customWidth="1"/>
    <col min="6139" max="6139" width="20.28515625" style="52" customWidth="1"/>
    <col min="6140" max="6140" width="1.7109375" style="52" customWidth="1"/>
    <col min="6141" max="6141" width="15.7109375" style="52" customWidth="1"/>
    <col min="6142" max="6142" width="9.7109375" style="52" customWidth="1"/>
    <col min="6143" max="6143" width="6.7109375" style="52" customWidth="1"/>
    <col min="6144" max="6144" width="10.7109375" style="52" customWidth="1"/>
    <col min="6145" max="6145" width="5.28515625" style="52" customWidth="1"/>
    <col min="6146" max="6147" width="2.7109375" style="52" customWidth="1"/>
    <col min="6148" max="6148" width="6.5703125" style="52" customWidth="1"/>
    <col min="6149" max="6149" width="3.7109375" style="52" customWidth="1"/>
    <col min="6150" max="6150" width="2.7109375" style="52" customWidth="1"/>
    <col min="6151" max="6151" width="5.7109375" style="52" customWidth="1"/>
    <col min="6152" max="6152" width="6.7109375" style="52" customWidth="1"/>
    <col min="6153" max="6153" width="1.7109375" style="52" customWidth="1"/>
    <col min="6154" max="6154" width="3.5703125" style="52" customWidth="1"/>
    <col min="6155" max="6155" width="11.5703125" style="52" customWidth="1"/>
    <col min="6156" max="6156" width="12" style="52" customWidth="1"/>
    <col min="6157" max="6157" width="11.7109375" style="52" customWidth="1"/>
    <col min="6158" max="6158" width="12.7109375" style="52" customWidth="1"/>
    <col min="6159" max="6159" width="13.140625" style="52" customWidth="1"/>
    <col min="6160" max="6160" width="12.7109375" style="52" customWidth="1"/>
    <col min="6161" max="6161" width="10.28515625" style="52" bestFit="1" customWidth="1"/>
    <col min="6162" max="6393" width="9" style="52"/>
    <col min="6394" max="6394" width="4.7109375" style="52" customWidth="1"/>
    <col min="6395" max="6395" width="20.28515625" style="52" customWidth="1"/>
    <col min="6396" max="6396" width="1.7109375" style="52" customWidth="1"/>
    <col min="6397" max="6397" width="15.7109375" style="52" customWidth="1"/>
    <col min="6398" max="6398" width="9.7109375" style="52" customWidth="1"/>
    <col min="6399" max="6399" width="6.7109375" style="52" customWidth="1"/>
    <col min="6400" max="6400" width="10.7109375" style="52" customWidth="1"/>
    <col min="6401" max="6401" width="5.28515625" style="52" customWidth="1"/>
    <col min="6402" max="6403" width="2.7109375" style="52" customWidth="1"/>
    <col min="6404" max="6404" width="6.5703125" style="52" customWidth="1"/>
    <col min="6405" max="6405" width="3.7109375" style="52" customWidth="1"/>
    <col min="6406" max="6406" width="2.7109375" style="52" customWidth="1"/>
    <col min="6407" max="6407" width="5.7109375" style="52" customWidth="1"/>
    <col min="6408" max="6408" width="6.7109375" style="52" customWidth="1"/>
    <col min="6409" max="6409" width="1.7109375" style="52" customWidth="1"/>
    <col min="6410" max="6410" width="3.5703125" style="52" customWidth="1"/>
    <col min="6411" max="6411" width="11.5703125" style="52" customWidth="1"/>
    <col min="6412" max="6412" width="12" style="52" customWidth="1"/>
    <col min="6413" max="6413" width="11.7109375" style="52" customWidth="1"/>
    <col min="6414" max="6414" width="12.7109375" style="52" customWidth="1"/>
    <col min="6415" max="6415" width="13.140625" style="52" customWidth="1"/>
    <col min="6416" max="6416" width="12.7109375" style="52" customWidth="1"/>
    <col min="6417" max="6417" width="10.28515625" style="52" bestFit="1" customWidth="1"/>
    <col min="6418" max="6649" width="9" style="52"/>
    <col min="6650" max="6650" width="4.7109375" style="52" customWidth="1"/>
    <col min="6651" max="6651" width="20.28515625" style="52" customWidth="1"/>
    <col min="6652" max="6652" width="1.7109375" style="52" customWidth="1"/>
    <col min="6653" max="6653" width="15.7109375" style="52" customWidth="1"/>
    <col min="6654" max="6654" width="9.7109375" style="52" customWidth="1"/>
    <col min="6655" max="6655" width="6.7109375" style="52" customWidth="1"/>
    <col min="6656" max="6656" width="10.7109375" style="52" customWidth="1"/>
    <col min="6657" max="6657" width="5.28515625" style="52" customWidth="1"/>
    <col min="6658" max="6659" width="2.7109375" style="52" customWidth="1"/>
    <col min="6660" max="6660" width="6.5703125" style="52" customWidth="1"/>
    <col min="6661" max="6661" width="3.7109375" style="52" customWidth="1"/>
    <col min="6662" max="6662" width="2.7109375" style="52" customWidth="1"/>
    <col min="6663" max="6663" width="5.7109375" style="52" customWidth="1"/>
    <col min="6664" max="6664" width="6.7109375" style="52" customWidth="1"/>
    <col min="6665" max="6665" width="1.7109375" style="52" customWidth="1"/>
    <col min="6666" max="6666" width="3.5703125" style="52" customWidth="1"/>
    <col min="6667" max="6667" width="11.5703125" style="52" customWidth="1"/>
    <col min="6668" max="6668" width="12" style="52" customWidth="1"/>
    <col min="6669" max="6669" width="11.7109375" style="52" customWidth="1"/>
    <col min="6670" max="6670" width="12.7109375" style="52" customWidth="1"/>
    <col min="6671" max="6671" width="13.140625" style="52" customWidth="1"/>
    <col min="6672" max="6672" width="12.7109375" style="52" customWidth="1"/>
    <col min="6673" max="6673" width="10.28515625" style="52" bestFit="1" customWidth="1"/>
    <col min="6674" max="6905" width="9" style="52"/>
    <col min="6906" max="6906" width="4.7109375" style="52" customWidth="1"/>
    <col min="6907" max="6907" width="20.28515625" style="52" customWidth="1"/>
    <col min="6908" max="6908" width="1.7109375" style="52" customWidth="1"/>
    <col min="6909" max="6909" width="15.7109375" style="52" customWidth="1"/>
    <col min="6910" max="6910" width="9.7109375" style="52" customWidth="1"/>
    <col min="6911" max="6911" width="6.7109375" style="52" customWidth="1"/>
    <col min="6912" max="6912" width="10.7109375" style="52" customWidth="1"/>
    <col min="6913" max="6913" width="5.28515625" style="52" customWidth="1"/>
    <col min="6914" max="6915" width="2.7109375" style="52" customWidth="1"/>
    <col min="6916" max="6916" width="6.5703125" style="52" customWidth="1"/>
    <col min="6917" max="6917" width="3.7109375" style="52" customWidth="1"/>
    <col min="6918" max="6918" width="2.7109375" style="52" customWidth="1"/>
    <col min="6919" max="6919" width="5.7109375" style="52" customWidth="1"/>
    <col min="6920" max="6920" width="6.7109375" style="52" customWidth="1"/>
    <col min="6921" max="6921" width="1.7109375" style="52" customWidth="1"/>
    <col min="6922" max="6922" width="3.5703125" style="52" customWidth="1"/>
    <col min="6923" max="6923" width="11.5703125" style="52" customWidth="1"/>
    <col min="6924" max="6924" width="12" style="52" customWidth="1"/>
    <col min="6925" max="6925" width="11.7109375" style="52" customWidth="1"/>
    <col min="6926" max="6926" width="12.7109375" style="52" customWidth="1"/>
    <col min="6927" max="6927" width="13.140625" style="52" customWidth="1"/>
    <col min="6928" max="6928" width="12.7109375" style="52" customWidth="1"/>
    <col min="6929" max="6929" width="10.28515625" style="52" bestFit="1" customWidth="1"/>
    <col min="6930" max="7161" width="9" style="52"/>
    <col min="7162" max="7162" width="4.7109375" style="52" customWidth="1"/>
    <col min="7163" max="7163" width="20.28515625" style="52" customWidth="1"/>
    <col min="7164" max="7164" width="1.7109375" style="52" customWidth="1"/>
    <col min="7165" max="7165" width="15.7109375" style="52" customWidth="1"/>
    <col min="7166" max="7166" width="9.7109375" style="52" customWidth="1"/>
    <col min="7167" max="7167" width="6.7109375" style="52" customWidth="1"/>
    <col min="7168" max="7168" width="10.7109375" style="52" customWidth="1"/>
    <col min="7169" max="7169" width="5.28515625" style="52" customWidth="1"/>
    <col min="7170" max="7171" width="2.7109375" style="52" customWidth="1"/>
    <col min="7172" max="7172" width="6.5703125" style="52" customWidth="1"/>
    <col min="7173" max="7173" width="3.7109375" style="52" customWidth="1"/>
    <col min="7174" max="7174" width="2.7109375" style="52" customWidth="1"/>
    <col min="7175" max="7175" width="5.7109375" style="52" customWidth="1"/>
    <col min="7176" max="7176" width="6.7109375" style="52" customWidth="1"/>
    <col min="7177" max="7177" width="1.7109375" style="52" customWidth="1"/>
    <col min="7178" max="7178" width="3.5703125" style="52" customWidth="1"/>
    <col min="7179" max="7179" width="11.5703125" style="52" customWidth="1"/>
    <col min="7180" max="7180" width="12" style="52" customWidth="1"/>
    <col min="7181" max="7181" width="11.7109375" style="52" customWidth="1"/>
    <col min="7182" max="7182" width="12.7109375" style="52" customWidth="1"/>
    <col min="7183" max="7183" width="13.140625" style="52" customWidth="1"/>
    <col min="7184" max="7184" width="12.7109375" style="52" customWidth="1"/>
    <col min="7185" max="7185" width="10.28515625" style="52" bestFit="1" customWidth="1"/>
    <col min="7186" max="7417" width="9" style="52"/>
    <col min="7418" max="7418" width="4.7109375" style="52" customWidth="1"/>
    <col min="7419" max="7419" width="20.28515625" style="52" customWidth="1"/>
    <col min="7420" max="7420" width="1.7109375" style="52" customWidth="1"/>
    <col min="7421" max="7421" width="15.7109375" style="52" customWidth="1"/>
    <col min="7422" max="7422" width="9.7109375" style="52" customWidth="1"/>
    <col min="7423" max="7423" width="6.7109375" style="52" customWidth="1"/>
    <col min="7424" max="7424" width="10.7109375" style="52" customWidth="1"/>
    <col min="7425" max="7425" width="5.28515625" style="52" customWidth="1"/>
    <col min="7426" max="7427" width="2.7109375" style="52" customWidth="1"/>
    <col min="7428" max="7428" width="6.5703125" style="52" customWidth="1"/>
    <col min="7429" max="7429" width="3.7109375" style="52" customWidth="1"/>
    <col min="7430" max="7430" width="2.7109375" style="52" customWidth="1"/>
    <col min="7431" max="7431" width="5.7109375" style="52" customWidth="1"/>
    <col min="7432" max="7432" width="6.7109375" style="52" customWidth="1"/>
    <col min="7433" max="7433" width="1.7109375" style="52" customWidth="1"/>
    <col min="7434" max="7434" width="3.5703125" style="52" customWidth="1"/>
    <col min="7435" max="7435" width="11.5703125" style="52" customWidth="1"/>
    <col min="7436" max="7436" width="12" style="52" customWidth="1"/>
    <col min="7437" max="7437" width="11.7109375" style="52" customWidth="1"/>
    <col min="7438" max="7438" width="12.7109375" style="52" customWidth="1"/>
    <col min="7439" max="7439" width="13.140625" style="52" customWidth="1"/>
    <col min="7440" max="7440" width="12.7109375" style="52" customWidth="1"/>
    <col min="7441" max="7441" width="10.28515625" style="52" bestFit="1" customWidth="1"/>
    <col min="7442" max="7673" width="9" style="52"/>
    <col min="7674" max="7674" width="4.7109375" style="52" customWidth="1"/>
    <col min="7675" max="7675" width="20.28515625" style="52" customWidth="1"/>
    <col min="7676" max="7676" width="1.7109375" style="52" customWidth="1"/>
    <col min="7677" max="7677" width="15.7109375" style="52" customWidth="1"/>
    <col min="7678" max="7678" width="9.7109375" style="52" customWidth="1"/>
    <col min="7679" max="7679" width="6.7109375" style="52" customWidth="1"/>
    <col min="7680" max="7680" width="10.7109375" style="52" customWidth="1"/>
    <col min="7681" max="7681" width="5.28515625" style="52" customWidth="1"/>
    <col min="7682" max="7683" width="2.7109375" style="52" customWidth="1"/>
    <col min="7684" max="7684" width="6.5703125" style="52" customWidth="1"/>
    <col min="7685" max="7685" width="3.7109375" style="52" customWidth="1"/>
    <col min="7686" max="7686" width="2.7109375" style="52" customWidth="1"/>
    <col min="7687" max="7687" width="5.7109375" style="52" customWidth="1"/>
    <col min="7688" max="7688" width="6.7109375" style="52" customWidth="1"/>
    <col min="7689" max="7689" width="1.7109375" style="52" customWidth="1"/>
    <col min="7690" max="7690" width="3.5703125" style="52" customWidth="1"/>
    <col min="7691" max="7691" width="11.5703125" style="52" customWidth="1"/>
    <col min="7692" max="7692" width="12" style="52" customWidth="1"/>
    <col min="7693" max="7693" width="11.7109375" style="52" customWidth="1"/>
    <col min="7694" max="7694" width="12.7109375" style="52" customWidth="1"/>
    <col min="7695" max="7695" width="13.140625" style="52" customWidth="1"/>
    <col min="7696" max="7696" width="12.7109375" style="52" customWidth="1"/>
    <col min="7697" max="7697" width="10.28515625" style="52" bestFit="1" customWidth="1"/>
    <col min="7698" max="7929" width="9" style="52"/>
    <col min="7930" max="7930" width="4.7109375" style="52" customWidth="1"/>
    <col min="7931" max="7931" width="20.28515625" style="52" customWidth="1"/>
    <col min="7932" max="7932" width="1.7109375" style="52" customWidth="1"/>
    <col min="7933" max="7933" width="15.7109375" style="52" customWidth="1"/>
    <col min="7934" max="7934" width="9.7109375" style="52" customWidth="1"/>
    <col min="7935" max="7935" width="6.7109375" style="52" customWidth="1"/>
    <col min="7936" max="7936" width="10.7109375" style="52" customWidth="1"/>
    <col min="7937" max="7937" width="5.28515625" style="52" customWidth="1"/>
    <col min="7938" max="7939" width="2.7109375" style="52" customWidth="1"/>
    <col min="7940" max="7940" width="6.5703125" style="52" customWidth="1"/>
    <col min="7941" max="7941" width="3.7109375" style="52" customWidth="1"/>
    <col min="7942" max="7942" width="2.7109375" style="52" customWidth="1"/>
    <col min="7943" max="7943" width="5.7109375" style="52" customWidth="1"/>
    <col min="7944" max="7944" width="6.7109375" style="52" customWidth="1"/>
    <col min="7945" max="7945" width="1.7109375" style="52" customWidth="1"/>
    <col min="7946" max="7946" width="3.5703125" style="52" customWidth="1"/>
    <col min="7947" max="7947" width="11.5703125" style="52" customWidth="1"/>
    <col min="7948" max="7948" width="12" style="52" customWidth="1"/>
    <col min="7949" max="7949" width="11.7109375" style="52" customWidth="1"/>
    <col min="7950" max="7950" width="12.7109375" style="52" customWidth="1"/>
    <col min="7951" max="7951" width="13.140625" style="52" customWidth="1"/>
    <col min="7952" max="7952" width="12.7109375" style="52" customWidth="1"/>
    <col min="7953" max="7953" width="10.28515625" style="52" bestFit="1" customWidth="1"/>
    <col min="7954" max="8185" width="9" style="52"/>
    <col min="8186" max="8186" width="4.7109375" style="52" customWidth="1"/>
    <col min="8187" max="8187" width="20.28515625" style="52" customWidth="1"/>
    <col min="8188" max="8188" width="1.7109375" style="52" customWidth="1"/>
    <col min="8189" max="8189" width="15.7109375" style="52" customWidth="1"/>
    <col min="8190" max="8190" width="9.7109375" style="52" customWidth="1"/>
    <col min="8191" max="8191" width="6.7109375" style="52" customWidth="1"/>
    <col min="8192" max="8192" width="10.7109375" style="52" customWidth="1"/>
    <col min="8193" max="8193" width="5.28515625" style="52" customWidth="1"/>
    <col min="8194" max="8195" width="2.7109375" style="52" customWidth="1"/>
    <col min="8196" max="8196" width="6.5703125" style="52" customWidth="1"/>
    <col min="8197" max="8197" width="3.7109375" style="52" customWidth="1"/>
    <col min="8198" max="8198" width="2.7109375" style="52" customWidth="1"/>
    <col min="8199" max="8199" width="5.7109375" style="52" customWidth="1"/>
    <col min="8200" max="8200" width="6.7109375" style="52" customWidth="1"/>
    <col min="8201" max="8201" width="1.7109375" style="52" customWidth="1"/>
    <col min="8202" max="8202" width="3.5703125" style="52" customWidth="1"/>
    <col min="8203" max="8203" width="11.5703125" style="52" customWidth="1"/>
    <col min="8204" max="8204" width="12" style="52" customWidth="1"/>
    <col min="8205" max="8205" width="11.7109375" style="52" customWidth="1"/>
    <col min="8206" max="8206" width="12.7109375" style="52" customWidth="1"/>
    <col min="8207" max="8207" width="13.140625" style="52" customWidth="1"/>
    <col min="8208" max="8208" width="12.7109375" style="52" customWidth="1"/>
    <col min="8209" max="8209" width="10.28515625" style="52" bestFit="1" customWidth="1"/>
    <col min="8210" max="8441" width="9" style="52"/>
    <col min="8442" max="8442" width="4.7109375" style="52" customWidth="1"/>
    <col min="8443" max="8443" width="20.28515625" style="52" customWidth="1"/>
    <col min="8444" max="8444" width="1.7109375" style="52" customWidth="1"/>
    <col min="8445" max="8445" width="15.7109375" style="52" customWidth="1"/>
    <col min="8446" max="8446" width="9.7109375" style="52" customWidth="1"/>
    <col min="8447" max="8447" width="6.7109375" style="52" customWidth="1"/>
    <col min="8448" max="8448" width="10.7109375" style="52" customWidth="1"/>
    <col min="8449" max="8449" width="5.28515625" style="52" customWidth="1"/>
    <col min="8450" max="8451" width="2.7109375" style="52" customWidth="1"/>
    <col min="8452" max="8452" width="6.5703125" style="52" customWidth="1"/>
    <col min="8453" max="8453" width="3.7109375" style="52" customWidth="1"/>
    <col min="8454" max="8454" width="2.7109375" style="52" customWidth="1"/>
    <col min="8455" max="8455" width="5.7109375" style="52" customWidth="1"/>
    <col min="8456" max="8456" width="6.7109375" style="52" customWidth="1"/>
    <col min="8457" max="8457" width="1.7109375" style="52" customWidth="1"/>
    <col min="8458" max="8458" width="3.5703125" style="52" customWidth="1"/>
    <col min="8459" max="8459" width="11.5703125" style="52" customWidth="1"/>
    <col min="8460" max="8460" width="12" style="52" customWidth="1"/>
    <col min="8461" max="8461" width="11.7109375" style="52" customWidth="1"/>
    <col min="8462" max="8462" width="12.7109375" style="52" customWidth="1"/>
    <col min="8463" max="8463" width="13.140625" style="52" customWidth="1"/>
    <col min="8464" max="8464" width="12.7109375" style="52" customWidth="1"/>
    <col min="8465" max="8465" width="10.28515625" style="52" bestFit="1" customWidth="1"/>
    <col min="8466" max="8697" width="9" style="52"/>
    <col min="8698" max="8698" width="4.7109375" style="52" customWidth="1"/>
    <col min="8699" max="8699" width="20.28515625" style="52" customWidth="1"/>
    <col min="8700" max="8700" width="1.7109375" style="52" customWidth="1"/>
    <col min="8701" max="8701" width="15.7109375" style="52" customWidth="1"/>
    <col min="8702" max="8702" width="9.7109375" style="52" customWidth="1"/>
    <col min="8703" max="8703" width="6.7109375" style="52" customWidth="1"/>
    <col min="8704" max="8704" width="10.7109375" style="52" customWidth="1"/>
    <col min="8705" max="8705" width="5.28515625" style="52" customWidth="1"/>
    <col min="8706" max="8707" width="2.7109375" style="52" customWidth="1"/>
    <col min="8708" max="8708" width="6.5703125" style="52" customWidth="1"/>
    <col min="8709" max="8709" width="3.7109375" style="52" customWidth="1"/>
    <col min="8710" max="8710" width="2.7109375" style="52" customWidth="1"/>
    <col min="8711" max="8711" width="5.7109375" style="52" customWidth="1"/>
    <col min="8712" max="8712" width="6.7109375" style="52" customWidth="1"/>
    <col min="8713" max="8713" width="1.7109375" style="52" customWidth="1"/>
    <col min="8714" max="8714" width="3.5703125" style="52" customWidth="1"/>
    <col min="8715" max="8715" width="11.5703125" style="52" customWidth="1"/>
    <col min="8716" max="8716" width="12" style="52" customWidth="1"/>
    <col min="8717" max="8717" width="11.7109375" style="52" customWidth="1"/>
    <col min="8718" max="8718" width="12.7109375" style="52" customWidth="1"/>
    <col min="8719" max="8719" width="13.140625" style="52" customWidth="1"/>
    <col min="8720" max="8720" width="12.7109375" style="52" customWidth="1"/>
    <col min="8721" max="8721" width="10.28515625" style="52" bestFit="1" customWidth="1"/>
    <col min="8722" max="8953" width="9" style="52"/>
    <col min="8954" max="8954" width="4.7109375" style="52" customWidth="1"/>
    <col min="8955" max="8955" width="20.28515625" style="52" customWidth="1"/>
    <col min="8956" max="8956" width="1.7109375" style="52" customWidth="1"/>
    <col min="8957" max="8957" width="15.7109375" style="52" customWidth="1"/>
    <col min="8958" max="8958" width="9.7109375" style="52" customWidth="1"/>
    <col min="8959" max="8959" width="6.7109375" style="52" customWidth="1"/>
    <col min="8960" max="8960" width="10.7109375" style="52" customWidth="1"/>
    <col min="8961" max="8961" width="5.28515625" style="52" customWidth="1"/>
    <col min="8962" max="8963" width="2.7109375" style="52" customWidth="1"/>
    <col min="8964" max="8964" width="6.5703125" style="52" customWidth="1"/>
    <col min="8965" max="8965" width="3.7109375" style="52" customWidth="1"/>
    <col min="8966" max="8966" width="2.7109375" style="52" customWidth="1"/>
    <col min="8967" max="8967" width="5.7109375" style="52" customWidth="1"/>
    <col min="8968" max="8968" width="6.7109375" style="52" customWidth="1"/>
    <col min="8969" max="8969" width="1.7109375" style="52" customWidth="1"/>
    <col min="8970" max="8970" width="3.5703125" style="52" customWidth="1"/>
    <col min="8971" max="8971" width="11.5703125" style="52" customWidth="1"/>
    <col min="8972" max="8972" width="12" style="52" customWidth="1"/>
    <col min="8973" max="8973" width="11.7109375" style="52" customWidth="1"/>
    <col min="8974" max="8974" width="12.7109375" style="52" customWidth="1"/>
    <col min="8975" max="8975" width="13.140625" style="52" customWidth="1"/>
    <col min="8976" max="8976" width="12.7109375" style="52" customWidth="1"/>
    <col min="8977" max="8977" width="10.28515625" style="52" bestFit="1" customWidth="1"/>
    <col min="8978" max="9209" width="9" style="52"/>
    <col min="9210" max="9210" width="4.7109375" style="52" customWidth="1"/>
    <col min="9211" max="9211" width="20.28515625" style="52" customWidth="1"/>
    <col min="9212" max="9212" width="1.7109375" style="52" customWidth="1"/>
    <col min="9213" max="9213" width="15.7109375" style="52" customWidth="1"/>
    <col min="9214" max="9214" width="9.7109375" style="52" customWidth="1"/>
    <col min="9215" max="9215" width="6.7109375" style="52" customWidth="1"/>
    <col min="9216" max="9216" width="10.7109375" style="52" customWidth="1"/>
    <col min="9217" max="9217" width="5.28515625" style="52" customWidth="1"/>
    <col min="9218" max="9219" width="2.7109375" style="52" customWidth="1"/>
    <col min="9220" max="9220" width="6.5703125" style="52" customWidth="1"/>
    <col min="9221" max="9221" width="3.7109375" style="52" customWidth="1"/>
    <col min="9222" max="9222" width="2.7109375" style="52" customWidth="1"/>
    <col min="9223" max="9223" width="5.7109375" style="52" customWidth="1"/>
    <col min="9224" max="9224" width="6.7109375" style="52" customWidth="1"/>
    <col min="9225" max="9225" width="1.7109375" style="52" customWidth="1"/>
    <col min="9226" max="9226" width="3.5703125" style="52" customWidth="1"/>
    <col min="9227" max="9227" width="11.5703125" style="52" customWidth="1"/>
    <col min="9228" max="9228" width="12" style="52" customWidth="1"/>
    <col min="9229" max="9229" width="11.7109375" style="52" customWidth="1"/>
    <col min="9230" max="9230" width="12.7109375" style="52" customWidth="1"/>
    <col min="9231" max="9231" width="13.140625" style="52" customWidth="1"/>
    <col min="9232" max="9232" width="12.7109375" style="52" customWidth="1"/>
    <col min="9233" max="9233" width="10.28515625" style="52" bestFit="1" customWidth="1"/>
    <col min="9234" max="9465" width="9" style="52"/>
    <col min="9466" max="9466" width="4.7109375" style="52" customWidth="1"/>
    <col min="9467" max="9467" width="20.28515625" style="52" customWidth="1"/>
    <col min="9468" max="9468" width="1.7109375" style="52" customWidth="1"/>
    <col min="9469" max="9469" width="15.7109375" style="52" customWidth="1"/>
    <col min="9470" max="9470" width="9.7109375" style="52" customWidth="1"/>
    <col min="9471" max="9471" width="6.7109375" style="52" customWidth="1"/>
    <col min="9472" max="9472" width="10.7109375" style="52" customWidth="1"/>
    <col min="9473" max="9473" width="5.28515625" style="52" customWidth="1"/>
    <col min="9474" max="9475" width="2.7109375" style="52" customWidth="1"/>
    <col min="9476" max="9476" width="6.5703125" style="52" customWidth="1"/>
    <col min="9477" max="9477" width="3.7109375" style="52" customWidth="1"/>
    <col min="9478" max="9478" width="2.7109375" style="52" customWidth="1"/>
    <col min="9479" max="9479" width="5.7109375" style="52" customWidth="1"/>
    <col min="9480" max="9480" width="6.7109375" style="52" customWidth="1"/>
    <col min="9481" max="9481" width="1.7109375" style="52" customWidth="1"/>
    <col min="9482" max="9482" width="3.5703125" style="52" customWidth="1"/>
    <col min="9483" max="9483" width="11.5703125" style="52" customWidth="1"/>
    <col min="9484" max="9484" width="12" style="52" customWidth="1"/>
    <col min="9485" max="9485" width="11.7109375" style="52" customWidth="1"/>
    <col min="9486" max="9486" width="12.7109375" style="52" customWidth="1"/>
    <col min="9487" max="9487" width="13.140625" style="52" customWidth="1"/>
    <col min="9488" max="9488" width="12.7109375" style="52" customWidth="1"/>
    <col min="9489" max="9489" width="10.28515625" style="52" bestFit="1" customWidth="1"/>
    <col min="9490" max="9721" width="9" style="52"/>
    <col min="9722" max="9722" width="4.7109375" style="52" customWidth="1"/>
    <col min="9723" max="9723" width="20.28515625" style="52" customWidth="1"/>
    <col min="9724" max="9724" width="1.7109375" style="52" customWidth="1"/>
    <col min="9725" max="9725" width="15.7109375" style="52" customWidth="1"/>
    <col min="9726" max="9726" width="9.7109375" style="52" customWidth="1"/>
    <col min="9727" max="9727" width="6.7109375" style="52" customWidth="1"/>
    <col min="9728" max="9728" width="10.7109375" style="52" customWidth="1"/>
    <col min="9729" max="9729" width="5.28515625" style="52" customWidth="1"/>
    <col min="9730" max="9731" width="2.7109375" style="52" customWidth="1"/>
    <col min="9732" max="9732" width="6.5703125" style="52" customWidth="1"/>
    <col min="9733" max="9733" width="3.7109375" style="52" customWidth="1"/>
    <col min="9734" max="9734" width="2.7109375" style="52" customWidth="1"/>
    <col min="9735" max="9735" width="5.7109375" style="52" customWidth="1"/>
    <col min="9736" max="9736" width="6.7109375" style="52" customWidth="1"/>
    <col min="9737" max="9737" width="1.7109375" style="52" customWidth="1"/>
    <col min="9738" max="9738" width="3.5703125" style="52" customWidth="1"/>
    <col min="9739" max="9739" width="11.5703125" style="52" customWidth="1"/>
    <col min="9740" max="9740" width="12" style="52" customWidth="1"/>
    <col min="9741" max="9741" width="11.7109375" style="52" customWidth="1"/>
    <col min="9742" max="9742" width="12.7109375" style="52" customWidth="1"/>
    <col min="9743" max="9743" width="13.140625" style="52" customWidth="1"/>
    <col min="9744" max="9744" width="12.7109375" style="52" customWidth="1"/>
    <col min="9745" max="9745" width="10.28515625" style="52" bestFit="1" customWidth="1"/>
    <col min="9746" max="9977" width="9" style="52"/>
    <col min="9978" max="9978" width="4.7109375" style="52" customWidth="1"/>
    <col min="9979" max="9979" width="20.28515625" style="52" customWidth="1"/>
    <col min="9980" max="9980" width="1.7109375" style="52" customWidth="1"/>
    <col min="9981" max="9981" width="15.7109375" style="52" customWidth="1"/>
    <col min="9982" max="9982" width="9.7109375" style="52" customWidth="1"/>
    <col min="9983" max="9983" width="6.7109375" style="52" customWidth="1"/>
    <col min="9984" max="9984" width="10.7109375" style="52" customWidth="1"/>
    <col min="9985" max="9985" width="5.28515625" style="52" customWidth="1"/>
    <col min="9986" max="9987" width="2.7109375" style="52" customWidth="1"/>
    <col min="9988" max="9988" width="6.5703125" style="52" customWidth="1"/>
    <col min="9989" max="9989" width="3.7109375" style="52" customWidth="1"/>
    <col min="9990" max="9990" width="2.7109375" style="52" customWidth="1"/>
    <col min="9991" max="9991" width="5.7109375" style="52" customWidth="1"/>
    <col min="9992" max="9992" width="6.7109375" style="52" customWidth="1"/>
    <col min="9993" max="9993" width="1.7109375" style="52" customWidth="1"/>
    <col min="9994" max="9994" width="3.5703125" style="52" customWidth="1"/>
    <col min="9995" max="9995" width="11.5703125" style="52" customWidth="1"/>
    <col min="9996" max="9996" width="12" style="52" customWidth="1"/>
    <col min="9997" max="9997" width="11.7109375" style="52" customWidth="1"/>
    <col min="9998" max="9998" width="12.7109375" style="52" customWidth="1"/>
    <col min="9999" max="9999" width="13.140625" style="52" customWidth="1"/>
    <col min="10000" max="10000" width="12.7109375" style="52" customWidth="1"/>
    <col min="10001" max="10001" width="10.28515625" style="52" bestFit="1" customWidth="1"/>
    <col min="10002" max="10233" width="9" style="52"/>
    <col min="10234" max="10234" width="4.7109375" style="52" customWidth="1"/>
    <col min="10235" max="10235" width="20.28515625" style="52" customWidth="1"/>
    <col min="10236" max="10236" width="1.7109375" style="52" customWidth="1"/>
    <col min="10237" max="10237" width="15.7109375" style="52" customWidth="1"/>
    <col min="10238" max="10238" width="9.7109375" style="52" customWidth="1"/>
    <col min="10239" max="10239" width="6.7109375" style="52" customWidth="1"/>
    <col min="10240" max="10240" width="10.7109375" style="52" customWidth="1"/>
    <col min="10241" max="10241" width="5.28515625" style="52" customWidth="1"/>
    <col min="10242" max="10243" width="2.7109375" style="52" customWidth="1"/>
    <col min="10244" max="10244" width="6.5703125" style="52" customWidth="1"/>
    <col min="10245" max="10245" width="3.7109375" style="52" customWidth="1"/>
    <col min="10246" max="10246" width="2.7109375" style="52" customWidth="1"/>
    <col min="10247" max="10247" width="5.7109375" style="52" customWidth="1"/>
    <col min="10248" max="10248" width="6.7109375" style="52" customWidth="1"/>
    <col min="10249" max="10249" width="1.7109375" style="52" customWidth="1"/>
    <col min="10250" max="10250" width="3.5703125" style="52" customWidth="1"/>
    <col min="10251" max="10251" width="11.5703125" style="52" customWidth="1"/>
    <col min="10252" max="10252" width="12" style="52" customWidth="1"/>
    <col min="10253" max="10253" width="11.7109375" style="52" customWidth="1"/>
    <col min="10254" max="10254" width="12.7109375" style="52" customWidth="1"/>
    <col min="10255" max="10255" width="13.140625" style="52" customWidth="1"/>
    <col min="10256" max="10256" width="12.7109375" style="52" customWidth="1"/>
    <col min="10257" max="10257" width="10.28515625" style="52" bestFit="1" customWidth="1"/>
    <col min="10258" max="10489" width="9" style="52"/>
    <col min="10490" max="10490" width="4.7109375" style="52" customWidth="1"/>
    <col min="10491" max="10491" width="20.28515625" style="52" customWidth="1"/>
    <col min="10492" max="10492" width="1.7109375" style="52" customWidth="1"/>
    <col min="10493" max="10493" width="15.7109375" style="52" customWidth="1"/>
    <col min="10494" max="10494" width="9.7109375" style="52" customWidth="1"/>
    <col min="10495" max="10495" width="6.7109375" style="52" customWidth="1"/>
    <col min="10496" max="10496" width="10.7109375" style="52" customWidth="1"/>
    <col min="10497" max="10497" width="5.28515625" style="52" customWidth="1"/>
    <col min="10498" max="10499" width="2.7109375" style="52" customWidth="1"/>
    <col min="10500" max="10500" width="6.5703125" style="52" customWidth="1"/>
    <col min="10501" max="10501" width="3.7109375" style="52" customWidth="1"/>
    <col min="10502" max="10502" width="2.7109375" style="52" customWidth="1"/>
    <col min="10503" max="10503" width="5.7109375" style="52" customWidth="1"/>
    <col min="10504" max="10504" width="6.7109375" style="52" customWidth="1"/>
    <col min="10505" max="10505" width="1.7109375" style="52" customWidth="1"/>
    <col min="10506" max="10506" width="3.5703125" style="52" customWidth="1"/>
    <col min="10507" max="10507" width="11.5703125" style="52" customWidth="1"/>
    <col min="10508" max="10508" width="12" style="52" customWidth="1"/>
    <col min="10509" max="10509" width="11.7109375" style="52" customWidth="1"/>
    <col min="10510" max="10510" width="12.7109375" style="52" customWidth="1"/>
    <col min="10511" max="10511" width="13.140625" style="52" customWidth="1"/>
    <col min="10512" max="10512" width="12.7109375" style="52" customWidth="1"/>
    <col min="10513" max="10513" width="10.28515625" style="52" bestFit="1" customWidth="1"/>
    <col min="10514" max="10745" width="9" style="52"/>
    <col min="10746" max="10746" width="4.7109375" style="52" customWidth="1"/>
    <col min="10747" max="10747" width="20.28515625" style="52" customWidth="1"/>
    <col min="10748" max="10748" width="1.7109375" style="52" customWidth="1"/>
    <col min="10749" max="10749" width="15.7109375" style="52" customWidth="1"/>
    <col min="10750" max="10750" width="9.7109375" style="52" customWidth="1"/>
    <col min="10751" max="10751" width="6.7109375" style="52" customWidth="1"/>
    <col min="10752" max="10752" width="10.7109375" style="52" customWidth="1"/>
    <col min="10753" max="10753" width="5.28515625" style="52" customWidth="1"/>
    <col min="10754" max="10755" width="2.7109375" style="52" customWidth="1"/>
    <col min="10756" max="10756" width="6.5703125" style="52" customWidth="1"/>
    <col min="10757" max="10757" width="3.7109375" style="52" customWidth="1"/>
    <col min="10758" max="10758" width="2.7109375" style="52" customWidth="1"/>
    <col min="10759" max="10759" width="5.7109375" style="52" customWidth="1"/>
    <col min="10760" max="10760" width="6.7109375" style="52" customWidth="1"/>
    <col min="10761" max="10761" width="1.7109375" style="52" customWidth="1"/>
    <col min="10762" max="10762" width="3.5703125" style="52" customWidth="1"/>
    <col min="10763" max="10763" width="11.5703125" style="52" customWidth="1"/>
    <col min="10764" max="10764" width="12" style="52" customWidth="1"/>
    <col min="10765" max="10765" width="11.7109375" style="52" customWidth="1"/>
    <col min="10766" max="10766" width="12.7109375" style="52" customWidth="1"/>
    <col min="10767" max="10767" width="13.140625" style="52" customWidth="1"/>
    <col min="10768" max="10768" width="12.7109375" style="52" customWidth="1"/>
    <col min="10769" max="10769" width="10.28515625" style="52" bestFit="1" customWidth="1"/>
    <col min="10770" max="11001" width="9" style="52"/>
    <col min="11002" max="11002" width="4.7109375" style="52" customWidth="1"/>
    <col min="11003" max="11003" width="20.28515625" style="52" customWidth="1"/>
    <col min="11004" max="11004" width="1.7109375" style="52" customWidth="1"/>
    <col min="11005" max="11005" width="15.7109375" style="52" customWidth="1"/>
    <col min="11006" max="11006" width="9.7109375" style="52" customWidth="1"/>
    <col min="11007" max="11007" width="6.7109375" style="52" customWidth="1"/>
    <col min="11008" max="11008" width="10.7109375" style="52" customWidth="1"/>
    <col min="11009" max="11009" width="5.28515625" style="52" customWidth="1"/>
    <col min="11010" max="11011" width="2.7109375" style="52" customWidth="1"/>
    <col min="11012" max="11012" width="6.5703125" style="52" customWidth="1"/>
    <col min="11013" max="11013" width="3.7109375" style="52" customWidth="1"/>
    <col min="11014" max="11014" width="2.7109375" style="52" customWidth="1"/>
    <col min="11015" max="11015" width="5.7109375" style="52" customWidth="1"/>
    <col min="11016" max="11016" width="6.7109375" style="52" customWidth="1"/>
    <col min="11017" max="11017" width="1.7109375" style="52" customWidth="1"/>
    <col min="11018" max="11018" width="3.5703125" style="52" customWidth="1"/>
    <col min="11019" max="11019" width="11.5703125" style="52" customWidth="1"/>
    <col min="11020" max="11020" width="12" style="52" customWidth="1"/>
    <col min="11021" max="11021" width="11.7109375" style="52" customWidth="1"/>
    <col min="11022" max="11022" width="12.7109375" style="52" customWidth="1"/>
    <col min="11023" max="11023" width="13.140625" style="52" customWidth="1"/>
    <col min="11024" max="11024" width="12.7109375" style="52" customWidth="1"/>
    <col min="11025" max="11025" width="10.28515625" style="52" bestFit="1" customWidth="1"/>
    <col min="11026" max="11257" width="9" style="52"/>
    <col min="11258" max="11258" width="4.7109375" style="52" customWidth="1"/>
    <col min="11259" max="11259" width="20.28515625" style="52" customWidth="1"/>
    <col min="11260" max="11260" width="1.7109375" style="52" customWidth="1"/>
    <col min="11261" max="11261" width="15.7109375" style="52" customWidth="1"/>
    <col min="11262" max="11262" width="9.7109375" style="52" customWidth="1"/>
    <col min="11263" max="11263" width="6.7109375" style="52" customWidth="1"/>
    <col min="11264" max="11264" width="10.7109375" style="52" customWidth="1"/>
    <col min="11265" max="11265" width="5.28515625" style="52" customWidth="1"/>
    <col min="11266" max="11267" width="2.7109375" style="52" customWidth="1"/>
    <col min="11268" max="11268" width="6.5703125" style="52" customWidth="1"/>
    <col min="11269" max="11269" width="3.7109375" style="52" customWidth="1"/>
    <col min="11270" max="11270" width="2.7109375" style="52" customWidth="1"/>
    <col min="11271" max="11271" width="5.7109375" style="52" customWidth="1"/>
    <col min="11272" max="11272" width="6.7109375" style="52" customWidth="1"/>
    <col min="11273" max="11273" width="1.7109375" style="52" customWidth="1"/>
    <col min="11274" max="11274" width="3.5703125" style="52" customWidth="1"/>
    <col min="11275" max="11275" width="11.5703125" style="52" customWidth="1"/>
    <col min="11276" max="11276" width="12" style="52" customWidth="1"/>
    <col min="11277" max="11277" width="11.7109375" style="52" customWidth="1"/>
    <col min="11278" max="11278" width="12.7109375" style="52" customWidth="1"/>
    <col min="11279" max="11279" width="13.140625" style="52" customWidth="1"/>
    <col min="11280" max="11280" width="12.7109375" style="52" customWidth="1"/>
    <col min="11281" max="11281" width="10.28515625" style="52" bestFit="1" customWidth="1"/>
    <col min="11282" max="11513" width="9" style="52"/>
    <col min="11514" max="11514" width="4.7109375" style="52" customWidth="1"/>
    <col min="11515" max="11515" width="20.28515625" style="52" customWidth="1"/>
    <col min="11516" max="11516" width="1.7109375" style="52" customWidth="1"/>
    <col min="11517" max="11517" width="15.7109375" style="52" customWidth="1"/>
    <col min="11518" max="11518" width="9.7109375" style="52" customWidth="1"/>
    <col min="11519" max="11519" width="6.7109375" style="52" customWidth="1"/>
    <col min="11520" max="11520" width="10.7109375" style="52" customWidth="1"/>
    <col min="11521" max="11521" width="5.28515625" style="52" customWidth="1"/>
    <col min="11522" max="11523" width="2.7109375" style="52" customWidth="1"/>
    <col min="11524" max="11524" width="6.5703125" style="52" customWidth="1"/>
    <col min="11525" max="11525" width="3.7109375" style="52" customWidth="1"/>
    <col min="11526" max="11526" width="2.7109375" style="52" customWidth="1"/>
    <col min="11527" max="11527" width="5.7109375" style="52" customWidth="1"/>
    <col min="11528" max="11528" width="6.7109375" style="52" customWidth="1"/>
    <col min="11529" max="11529" width="1.7109375" style="52" customWidth="1"/>
    <col min="11530" max="11530" width="3.5703125" style="52" customWidth="1"/>
    <col min="11531" max="11531" width="11.5703125" style="52" customWidth="1"/>
    <col min="11532" max="11532" width="12" style="52" customWidth="1"/>
    <col min="11533" max="11533" width="11.7109375" style="52" customWidth="1"/>
    <col min="11534" max="11534" width="12.7109375" style="52" customWidth="1"/>
    <col min="11535" max="11535" width="13.140625" style="52" customWidth="1"/>
    <col min="11536" max="11536" width="12.7109375" style="52" customWidth="1"/>
    <col min="11537" max="11537" width="10.28515625" style="52" bestFit="1" customWidth="1"/>
    <col min="11538" max="11769" width="9" style="52"/>
    <col min="11770" max="11770" width="4.7109375" style="52" customWidth="1"/>
    <col min="11771" max="11771" width="20.28515625" style="52" customWidth="1"/>
    <col min="11772" max="11772" width="1.7109375" style="52" customWidth="1"/>
    <col min="11773" max="11773" width="15.7109375" style="52" customWidth="1"/>
    <col min="11774" max="11774" width="9.7109375" style="52" customWidth="1"/>
    <col min="11775" max="11775" width="6.7109375" style="52" customWidth="1"/>
    <col min="11776" max="11776" width="10.7109375" style="52" customWidth="1"/>
    <col min="11777" max="11777" width="5.28515625" style="52" customWidth="1"/>
    <col min="11778" max="11779" width="2.7109375" style="52" customWidth="1"/>
    <col min="11780" max="11780" width="6.5703125" style="52" customWidth="1"/>
    <col min="11781" max="11781" width="3.7109375" style="52" customWidth="1"/>
    <col min="11782" max="11782" width="2.7109375" style="52" customWidth="1"/>
    <col min="11783" max="11783" width="5.7109375" style="52" customWidth="1"/>
    <col min="11784" max="11784" width="6.7109375" style="52" customWidth="1"/>
    <col min="11785" max="11785" width="1.7109375" style="52" customWidth="1"/>
    <col min="11786" max="11786" width="3.5703125" style="52" customWidth="1"/>
    <col min="11787" max="11787" width="11.5703125" style="52" customWidth="1"/>
    <col min="11788" max="11788" width="12" style="52" customWidth="1"/>
    <col min="11789" max="11789" width="11.7109375" style="52" customWidth="1"/>
    <col min="11790" max="11790" width="12.7109375" style="52" customWidth="1"/>
    <col min="11791" max="11791" width="13.140625" style="52" customWidth="1"/>
    <col min="11792" max="11792" width="12.7109375" style="52" customWidth="1"/>
    <col min="11793" max="11793" width="10.28515625" style="52" bestFit="1" customWidth="1"/>
    <col min="11794" max="12025" width="9" style="52"/>
    <col min="12026" max="12026" width="4.7109375" style="52" customWidth="1"/>
    <col min="12027" max="12027" width="20.28515625" style="52" customWidth="1"/>
    <col min="12028" max="12028" width="1.7109375" style="52" customWidth="1"/>
    <col min="12029" max="12029" width="15.7109375" style="52" customWidth="1"/>
    <col min="12030" max="12030" width="9.7109375" style="52" customWidth="1"/>
    <col min="12031" max="12031" width="6.7109375" style="52" customWidth="1"/>
    <col min="12032" max="12032" width="10.7109375" style="52" customWidth="1"/>
    <col min="12033" max="12033" width="5.28515625" style="52" customWidth="1"/>
    <col min="12034" max="12035" width="2.7109375" style="52" customWidth="1"/>
    <col min="12036" max="12036" width="6.5703125" style="52" customWidth="1"/>
    <col min="12037" max="12037" width="3.7109375" style="52" customWidth="1"/>
    <col min="12038" max="12038" width="2.7109375" style="52" customWidth="1"/>
    <col min="12039" max="12039" width="5.7109375" style="52" customWidth="1"/>
    <col min="12040" max="12040" width="6.7109375" style="52" customWidth="1"/>
    <col min="12041" max="12041" width="1.7109375" style="52" customWidth="1"/>
    <col min="12042" max="12042" width="3.5703125" style="52" customWidth="1"/>
    <col min="12043" max="12043" width="11.5703125" style="52" customWidth="1"/>
    <col min="12044" max="12044" width="12" style="52" customWidth="1"/>
    <col min="12045" max="12045" width="11.7109375" style="52" customWidth="1"/>
    <col min="12046" max="12046" width="12.7109375" style="52" customWidth="1"/>
    <col min="12047" max="12047" width="13.140625" style="52" customWidth="1"/>
    <col min="12048" max="12048" width="12.7109375" style="52" customWidth="1"/>
    <col min="12049" max="12049" width="10.28515625" style="52" bestFit="1" customWidth="1"/>
    <col min="12050" max="12281" width="9" style="52"/>
    <col min="12282" max="12282" width="4.7109375" style="52" customWidth="1"/>
    <col min="12283" max="12283" width="20.28515625" style="52" customWidth="1"/>
    <col min="12284" max="12284" width="1.7109375" style="52" customWidth="1"/>
    <col min="12285" max="12285" width="15.7109375" style="52" customWidth="1"/>
    <col min="12286" max="12286" width="9.7109375" style="52" customWidth="1"/>
    <col min="12287" max="12287" width="6.7109375" style="52" customWidth="1"/>
    <col min="12288" max="12288" width="10.7109375" style="52" customWidth="1"/>
    <col min="12289" max="12289" width="5.28515625" style="52" customWidth="1"/>
    <col min="12290" max="12291" width="2.7109375" style="52" customWidth="1"/>
    <col min="12292" max="12292" width="6.5703125" style="52" customWidth="1"/>
    <col min="12293" max="12293" width="3.7109375" style="52" customWidth="1"/>
    <col min="12294" max="12294" width="2.7109375" style="52" customWidth="1"/>
    <col min="12295" max="12295" width="5.7109375" style="52" customWidth="1"/>
    <col min="12296" max="12296" width="6.7109375" style="52" customWidth="1"/>
    <col min="12297" max="12297" width="1.7109375" style="52" customWidth="1"/>
    <col min="12298" max="12298" width="3.5703125" style="52" customWidth="1"/>
    <col min="12299" max="12299" width="11.5703125" style="52" customWidth="1"/>
    <col min="12300" max="12300" width="12" style="52" customWidth="1"/>
    <col min="12301" max="12301" width="11.7109375" style="52" customWidth="1"/>
    <col min="12302" max="12302" width="12.7109375" style="52" customWidth="1"/>
    <col min="12303" max="12303" width="13.140625" style="52" customWidth="1"/>
    <col min="12304" max="12304" width="12.7109375" style="52" customWidth="1"/>
    <col min="12305" max="12305" width="10.28515625" style="52" bestFit="1" customWidth="1"/>
    <col min="12306" max="12537" width="9" style="52"/>
    <col min="12538" max="12538" width="4.7109375" style="52" customWidth="1"/>
    <col min="12539" max="12539" width="20.28515625" style="52" customWidth="1"/>
    <col min="12540" max="12540" width="1.7109375" style="52" customWidth="1"/>
    <col min="12541" max="12541" width="15.7109375" style="52" customWidth="1"/>
    <col min="12542" max="12542" width="9.7109375" style="52" customWidth="1"/>
    <col min="12543" max="12543" width="6.7109375" style="52" customWidth="1"/>
    <col min="12544" max="12544" width="10.7109375" style="52" customWidth="1"/>
    <col min="12545" max="12545" width="5.28515625" style="52" customWidth="1"/>
    <col min="12546" max="12547" width="2.7109375" style="52" customWidth="1"/>
    <col min="12548" max="12548" width="6.5703125" style="52" customWidth="1"/>
    <col min="12549" max="12549" width="3.7109375" style="52" customWidth="1"/>
    <col min="12550" max="12550" width="2.7109375" style="52" customWidth="1"/>
    <col min="12551" max="12551" width="5.7109375" style="52" customWidth="1"/>
    <col min="12552" max="12552" width="6.7109375" style="52" customWidth="1"/>
    <col min="12553" max="12553" width="1.7109375" style="52" customWidth="1"/>
    <col min="12554" max="12554" width="3.5703125" style="52" customWidth="1"/>
    <col min="12555" max="12555" width="11.5703125" style="52" customWidth="1"/>
    <col min="12556" max="12556" width="12" style="52" customWidth="1"/>
    <col min="12557" max="12557" width="11.7109375" style="52" customWidth="1"/>
    <col min="12558" max="12558" width="12.7109375" style="52" customWidth="1"/>
    <col min="12559" max="12559" width="13.140625" style="52" customWidth="1"/>
    <col min="12560" max="12560" width="12.7109375" style="52" customWidth="1"/>
    <col min="12561" max="12561" width="10.28515625" style="52" bestFit="1" customWidth="1"/>
    <col min="12562" max="12793" width="9" style="52"/>
    <col min="12794" max="12794" width="4.7109375" style="52" customWidth="1"/>
    <col min="12795" max="12795" width="20.28515625" style="52" customWidth="1"/>
    <col min="12796" max="12796" width="1.7109375" style="52" customWidth="1"/>
    <col min="12797" max="12797" width="15.7109375" style="52" customWidth="1"/>
    <col min="12798" max="12798" width="9.7109375" style="52" customWidth="1"/>
    <col min="12799" max="12799" width="6.7109375" style="52" customWidth="1"/>
    <col min="12800" max="12800" width="10.7109375" style="52" customWidth="1"/>
    <col min="12801" max="12801" width="5.28515625" style="52" customWidth="1"/>
    <col min="12802" max="12803" width="2.7109375" style="52" customWidth="1"/>
    <col min="12804" max="12804" width="6.5703125" style="52" customWidth="1"/>
    <col min="12805" max="12805" width="3.7109375" style="52" customWidth="1"/>
    <col min="12806" max="12806" width="2.7109375" style="52" customWidth="1"/>
    <col min="12807" max="12807" width="5.7109375" style="52" customWidth="1"/>
    <col min="12808" max="12808" width="6.7109375" style="52" customWidth="1"/>
    <col min="12809" max="12809" width="1.7109375" style="52" customWidth="1"/>
    <col min="12810" max="12810" width="3.5703125" style="52" customWidth="1"/>
    <col min="12811" max="12811" width="11.5703125" style="52" customWidth="1"/>
    <col min="12812" max="12812" width="12" style="52" customWidth="1"/>
    <col min="12813" max="12813" width="11.7109375" style="52" customWidth="1"/>
    <col min="12814" max="12814" width="12.7109375" style="52" customWidth="1"/>
    <col min="12815" max="12815" width="13.140625" style="52" customWidth="1"/>
    <col min="12816" max="12816" width="12.7109375" style="52" customWidth="1"/>
    <col min="12817" max="12817" width="10.28515625" style="52" bestFit="1" customWidth="1"/>
    <col min="12818" max="13049" width="9" style="52"/>
    <col min="13050" max="13050" width="4.7109375" style="52" customWidth="1"/>
    <col min="13051" max="13051" width="20.28515625" style="52" customWidth="1"/>
    <col min="13052" max="13052" width="1.7109375" style="52" customWidth="1"/>
    <col min="13053" max="13053" width="15.7109375" style="52" customWidth="1"/>
    <col min="13054" max="13054" width="9.7109375" style="52" customWidth="1"/>
    <col min="13055" max="13055" width="6.7109375" style="52" customWidth="1"/>
    <col min="13056" max="13056" width="10.7109375" style="52" customWidth="1"/>
    <col min="13057" max="13057" width="5.28515625" style="52" customWidth="1"/>
    <col min="13058" max="13059" width="2.7109375" style="52" customWidth="1"/>
    <col min="13060" max="13060" width="6.5703125" style="52" customWidth="1"/>
    <col min="13061" max="13061" width="3.7109375" style="52" customWidth="1"/>
    <col min="13062" max="13062" width="2.7109375" style="52" customWidth="1"/>
    <col min="13063" max="13063" width="5.7109375" style="52" customWidth="1"/>
    <col min="13064" max="13064" width="6.7109375" style="52" customWidth="1"/>
    <col min="13065" max="13065" width="1.7109375" style="52" customWidth="1"/>
    <col min="13066" max="13066" width="3.5703125" style="52" customWidth="1"/>
    <col min="13067" max="13067" width="11.5703125" style="52" customWidth="1"/>
    <col min="13068" max="13068" width="12" style="52" customWidth="1"/>
    <col min="13069" max="13069" width="11.7109375" style="52" customWidth="1"/>
    <col min="13070" max="13070" width="12.7109375" style="52" customWidth="1"/>
    <col min="13071" max="13071" width="13.140625" style="52" customWidth="1"/>
    <col min="13072" max="13072" width="12.7109375" style="52" customWidth="1"/>
    <col min="13073" max="13073" width="10.28515625" style="52" bestFit="1" customWidth="1"/>
    <col min="13074" max="13305" width="9" style="52"/>
    <col min="13306" max="13306" width="4.7109375" style="52" customWidth="1"/>
    <col min="13307" max="13307" width="20.28515625" style="52" customWidth="1"/>
    <col min="13308" max="13308" width="1.7109375" style="52" customWidth="1"/>
    <col min="13309" max="13309" width="15.7109375" style="52" customWidth="1"/>
    <col min="13310" max="13310" width="9.7109375" style="52" customWidth="1"/>
    <col min="13311" max="13311" width="6.7109375" style="52" customWidth="1"/>
    <col min="13312" max="13312" width="10.7109375" style="52" customWidth="1"/>
    <col min="13313" max="13313" width="5.28515625" style="52" customWidth="1"/>
    <col min="13314" max="13315" width="2.7109375" style="52" customWidth="1"/>
    <col min="13316" max="13316" width="6.5703125" style="52" customWidth="1"/>
    <col min="13317" max="13317" width="3.7109375" style="52" customWidth="1"/>
    <col min="13318" max="13318" width="2.7109375" style="52" customWidth="1"/>
    <col min="13319" max="13319" width="5.7109375" style="52" customWidth="1"/>
    <col min="13320" max="13320" width="6.7109375" style="52" customWidth="1"/>
    <col min="13321" max="13321" width="1.7109375" style="52" customWidth="1"/>
    <col min="13322" max="13322" width="3.5703125" style="52" customWidth="1"/>
    <col min="13323" max="13323" width="11.5703125" style="52" customWidth="1"/>
    <col min="13324" max="13324" width="12" style="52" customWidth="1"/>
    <col min="13325" max="13325" width="11.7109375" style="52" customWidth="1"/>
    <col min="13326" max="13326" width="12.7109375" style="52" customWidth="1"/>
    <col min="13327" max="13327" width="13.140625" style="52" customWidth="1"/>
    <col min="13328" max="13328" width="12.7109375" style="52" customWidth="1"/>
    <col min="13329" max="13329" width="10.28515625" style="52" bestFit="1" customWidth="1"/>
    <col min="13330" max="13561" width="9" style="52"/>
    <col min="13562" max="13562" width="4.7109375" style="52" customWidth="1"/>
    <col min="13563" max="13563" width="20.28515625" style="52" customWidth="1"/>
    <col min="13564" max="13564" width="1.7109375" style="52" customWidth="1"/>
    <col min="13565" max="13565" width="15.7109375" style="52" customWidth="1"/>
    <col min="13566" max="13566" width="9.7109375" style="52" customWidth="1"/>
    <col min="13567" max="13567" width="6.7109375" style="52" customWidth="1"/>
    <col min="13568" max="13568" width="10.7109375" style="52" customWidth="1"/>
    <col min="13569" max="13569" width="5.28515625" style="52" customWidth="1"/>
    <col min="13570" max="13571" width="2.7109375" style="52" customWidth="1"/>
    <col min="13572" max="13572" width="6.5703125" style="52" customWidth="1"/>
    <col min="13573" max="13573" width="3.7109375" style="52" customWidth="1"/>
    <col min="13574" max="13574" width="2.7109375" style="52" customWidth="1"/>
    <col min="13575" max="13575" width="5.7109375" style="52" customWidth="1"/>
    <col min="13576" max="13576" width="6.7109375" style="52" customWidth="1"/>
    <col min="13577" max="13577" width="1.7109375" style="52" customWidth="1"/>
    <col min="13578" max="13578" width="3.5703125" style="52" customWidth="1"/>
    <col min="13579" max="13579" width="11.5703125" style="52" customWidth="1"/>
    <col min="13580" max="13580" width="12" style="52" customWidth="1"/>
    <col min="13581" max="13581" width="11.7109375" style="52" customWidth="1"/>
    <col min="13582" max="13582" width="12.7109375" style="52" customWidth="1"/>
    <col min="13583" max="13583" width="13.140625" style="52" customWidth="1"/>
    <col min="13584" max="13584" width="12.7109375" style="52" customWidth="1"/>
    <col min="13585" max="13585" width="10.28515625" style="52" bestFit="1" customWidth="1"/>
    <col min="13586" max="13817" width="9" style="52"/>
    <col min="13818" max="13818" width="4.7109375" style="52" customWidth="1"/>
    <col min="13819" max="13819" width="20.28515625" style="52" customWidth="1"/>
    <col min="13820" max="13820" width="1.7109375" style="52" customWidth="1"/>
    <col min="13821" max="13821" width="15.7109375" style="52" customWidth="1"/>
    <col min="13822" max="13822" width="9.7109375" style="52" customWidth="1"/>
    <col min="13823" max="13823" width="6.7109375" style="52" customWidth="1"/>
    <col min="13824" max="13824" width="10.7109375" style="52" customWidth="1"/>
    <col min="13825" max="13825" width="5.28515625" style="52" customWidth="1"/>
    <col min="13826" max="13827" width="2.7109375" style="52" customWidth="1"/>
    <col min="13828" max="13828" width="6.5703125" style="52" customWidth="1"/>
    <col min="13829" max="13829" width="3.7109375" style="52" customWidth="1"/>
    <col min="13830" max="13830" width="2.7109375" style="52" customWidth="1"/>
    <col min="13831" max="13831" width="5.7109375" style="52" customWidth="1"/>
    <col min="13832" max="13832" width="6.7109375" style="52" customWidth="1"/>
    <col min="13833" max="13833" width="1.7109375" style="52" customWidth="1"/>
    <col min="13834" max="13834" width="3.5703125" style="52" customWidth="1"/>
    <col min="13835" max="13835" width="11.5703125" style="52" customWidth="1"/>
    <col min="13836" max="13836" width="12" style="52" customWidth="1"/>
    <col min="13837" max="13837" width="11.7109375" style="52" customWidth="1"/>
    <col min="13838" max="13838" width="12.7109375" style="52" customWidth="1"/>
    <col min="13839" max="13839" width="13.140625" style="52" customWidth="1"/>
    <col min="13840" max="13840" width="12.7109375" style="52" customWidth="1"/>
    <col min="13841" max="13841" width="10.28515625" style="52" bestFit="1" customWidth="1"/>
    <col min="13842" max="14073" width="9" style="52"/>
    <col min="14074" max="14074" width="4.7109375" style="52" customWidth="1"/>
    <col min="14075" max="14075" width="20.28515625" style="52" customWidth="1"/>
    <col min="14076" max="14076" width="1.7109375" style="52" customWidth="1"/>
    <col min="14077" max="14077" width="15.7109375" style="52" customWidth="1"/>
    <col min="14078" max="14078" width="9.7109375" style="52" customWidth="1"/>
    <col min="14079" max="14079" width="6.7109375" style="52" customWidth="1"/>
    <col min="14080" max="14080" width="10.7109375" style="52" customWidth="1"/>
    <col min="14081" max="14081" width="5.28515625" style="52" customWidth="1"/>
    <col min="14082" max="14083" width="2.7109375" style="52" customWidth="1"/>
    <col min="14084" max="14084" width="6.5703125" style="52" customWidth="1"/>
    <col min="14085" max="14085" width="3.7109375" style="52" customWidth="1"/>
    <col min="14086" max="14086" width="2.7109375" style="52" customWidth="1"/>
    <col min="14087" max="14087" width="5.7109375" style="52" customWidth="1"/>
    <col min="14088" max="14088" width="6.7109375" style="52" customWidth="1"/>
    <col min="14089" max="14089" width="1.7109375" style="52" customWidth="1"/>
    <col min="14090" max="14090" width="3.5703125" style="52" customWidth="1"/>
    <col min="14091" max="14091" width="11.5703125" style="52" customWidth="1"/>
    <col min="14092" max="14092" width="12" style="52" customWidth="1"/>
    <col min="14093" max="14093" width="11.7109375" style="52" customWidth="1"/>
    <col min="14094" max="14094" width="12.7109375" style="52" customWidth="1"/>
    <col min="14095" max="14095" width="13.140625" style="52" customWidth="1"/>
    <col min="14096" max="14096" width="12.7109375" style="52" customWidth="1"/>
    <col min="14097" max="14097" width="10.28515625" style="52" bestFit="1" customWidth="1"/>
    <col min="14098" max="14329" width="9" style="52"/>
    <col min="14330" max="14330" width="4.7109375" style="52" customWidth="1"/>
    <col min="14331" max="14331" width="20.28515625" style="52" customWidth="1"/>
    <col min="14332" max="14332" width="1.7109375" style="52" customWidth="1"/>
    <col min="14333" max="14333" width="15.7109375" style="52" customWidth="1"/>
    <col min="14334" max="14334" width="9.7109375" style="52" customWidth="1"/>
    <col min="14335" max="14335" width="6.7109375" style="52" customWidth="1"/>
    <col min="14336" max="14336" width="10.7109375" style="52" customWidth="1"/>
    <col min="14337" max="14337" width="5.28515625" style="52" customWidth="1"/>
    <col min="14338" max="14339" width="2.7109375" style="52" customWidth="1"/>
    <col min="14340" max="14340" width="6.5703125" style="52" customWidth="1"/>
    <col min="14341" max="14341" width="3.7109375" style="52" customWidth="1"/>
    <col min="14342" max="14342" width="2.7109375" style="52" customWidth="1"/>
    <col min="14343" max="14343" width="5.7109375" style="52" customWidth="1"/>
    <col min="14344" max="14344" width="6.7109375" style="52" customWidth="1"/>
    <col min="14345" max="14345" width="1.7109375" style="52" customWidth="1"/>
    <col min="14346" max="14346" width="3.5703125" style="52" customWidth="1"/>
    <col min="14347" max="14347" width="11.5703125" style="52" customWidth="1"/>
    <col min="14348" max="14348" width="12" style="52" customWidth="1"/>
    <col min="14349" max="14349" width="11.7109375" style="52" customWidth="1"/>
    <col min="14350" max="14350" width="12.7109375" style="52" customWidth="1"/>
    <col min="14351" max="14351" width="13.140625" style="52" customWidth="1"/>
    <col min="14352" max="14352" width="12.7109375" style="52" customWidth="1"/>
    <col min="14353" max="14353" width="10.28515625" style="52" bestFit="1" customWidth="1"/>
    <col min="14354" max="14585" width="9" style="52"/>
    <col min="14586" max="14586" width="4.7109375" style="52" customWidth="1"/>
    <col min="14587" max="14587" width="20.28515625" style="52" customWidth="1"/>
    <col min="14588" max="14588" width="1.7109375" style="52" customWidth="1"/>
    <col min="14589" max="14589" width="15.7109375" style="52" customWidth="1"/>
    <col min="14590" max="14590" width="9.7109375" style="52" customWidth="1"/>
    <col min="14591" max="14591" width="6.7109375" style="52" customWidth="1"/>
    <col min="14592" max="14592" width="10.7109375" style="52" customWidth="1"/>
    <col min="14593" max="14593" width="5.28515625" style="52" customWidth="1"/>
    <col min="14594" max="14595" width="2.7109375" style="52" customWidth="1"/>
    <col min="14596" max="14596" width="6.5703125" style="52" customWidth="1"/>
    <col min="14597" max="14597" width="3.7109375" style="52" customWidth="1"/>
    <col min="14598" max="14598" width="2.7109375" style="52" customWidth="1"/>
    <col min="14599" max="14599" width="5.7109375" style="52" customWidth="1"/>
    <col min="14600" max="14600" width="6.7109375" style="52" customWidth="1"/>
    <col min="14601" max="14601" width="1.7109375" style="52" customWidth="1"/>
    <col min="14602" max="14602" width="3.5703125" style="52" customWidth="1"/>
    <col min="14603" max="14603" width="11.5703125" style="52" customWidth="1"/>
    <col min="14604" max="14604" width="12" style="52" customWidth="1"/>
    <col min="14605" max="14605" width="11.7109375" style="52" customWidth="1"/>
    <col min="14606" max="14606" width="12.7109375" style="52" customWidth="1"/>
    <col min="14607" max="14607" width="13.140625" style="52" customWidth="1"/>
    <col min="14608" max="14608" width="12.7109375" style="52" customWidth="1"/>
    <col min="14609" max="14609" width="10.28515625" style="52" bestFit="1" customWidth="1"/>
    <col min="14610" max="14841" width="9" style="52"/>
    <col min="14842" max="14842" width="4.7109375" style="52" customWidth="1"/>
    <col min="14843" max="14843" width="20.28515625" style="52" customWidth="1"/>
    <col min="14844" max="14844" width="1.7109375" style="52" customWidth="1"/>
    <col min="14845" max="14845" width="15.7109375" style="52" customWidth="1"/>
    <col min="14846" max="14846" width="9.7109375" style="52" customWidth="1"/>
    <col min="14847" max="14847" width="6.7109375" style="52" customWidth="1"/>
    <col min="14848" max="14848" width="10.7109375" style="52" customWidth="1"/>
    <col min="14849" max="14849" width="5.28515625" style="52" customWidth="1"/>
    <col min="14850" max="14851" width="2.7109375" style="52" customWidth="1"/>
    <col min="14852" max="14852" width="6.5703125" style="52" customWidth="1"/>
    <col min="14853" max="14853" width="3.7109375" style="52" customWidth="1"/>
    <col min="14854" max="14854" width="2.7109375" style="52" customWidth="1"/>
    <col min="14855" max="14855" width="5.7109375" style="52" customWidth="1"/>
    <col min="14856" max="14856" width="6.7109375" style="52" customWidth="1"/>
    <col min="14857" max="14857" width="1.7109375" style="52" customWidth="1"/>
    <col min="14858" max="14858" width="3.5703125" style="52" customWidth="1"/>
    <col min="14859" max="14859" width="11.5703125" style="52" customWidth="1"/>
    <col min="14860" max="14860" width="12" style="52" customWidth="1"/>
    <col min="14861" max="14861" width="11.7109375" style="52" customWidth="1"/>
    <col min="14862" max="14862" width="12.7109375" style="52" customWidth="1"/>
    <col min="14863" max="14863" width="13.140625" style="52" customWidth="1"/>
    <col min="14864" max="14864" width="12.7109375" style="52" customWidth="1"/>
    <col min="14865" max="14865" width="10.28515625" style="52" bestFit="1" customWidth="1"/>
    <col min="14866" max="15097" width="9" style="52"/>
    <col min="15098" max="15098" width="4.7109375" style="52" customWidth="1"/>
    <col min="15099" max="15099" width="20.28515625" style="52" customWidth="1"/>
    <col min="15100" max="15100" width="1.7109375" style="52" customWidth="1"/>
    <col min="15101" max="15101" width="15.7109375" style="52" customWidth="1"/>
    <col min="15102" max="15102" width="9.7109375" style="52" customWidth="1"/>
    <col min="15103" max="15103" width="6.7109375" style="52" customWidth="1"/>
    <col min="15104" max="15104" width="10.7109375" style="52" customWidth="1"/>
    <col min="15105" max="15105" width="5.28515625" style="52" customWidth="1"/>
    <col min="15106" max="15107" width="2.7109375" style="52" customWidth="1"/>
    <col min="15108" max="15108" width="6.5703125" style="52" customWidth="1"/>
    <col min="15109" max="15109" width="3.7109375" style="52" customWidth="1"/>
    <col min="15110" max="15110" width="2.7109375" style="52" customWidth="1"/>
    <col min="15111" max="15111" width="5.7109375" style="52" customWidth="1"/>
    <col min="15112" max="15112" width="6.7109375" style="52" customWidth="1"/>
    <col min="15113" max="15113" width="1.7109375" style="52" customWidth="1"/>
    <col min="15114" max="15114" width="3.5703125" style="52" customWidth="1"/>
    <col min="15115" max="15115" width="11.5703125" style="52" customWidth="1"/>
    <col min="15116" max="15116" width="12" style="52" customWidth="1"/>
    <col min="15117" max="15117" width="11.7109375" style="52" customWidth="1"/>
    <col min="15118" max="15118" width="12.7109375" style="52" customWidth="1"/>
    <col min="15119" max="15119" width="13.140625" style="52" customWidth="1"/>
    <col min="15120" max="15120" width="12.7109375" style="52" customWidth="1"/>
    <col min="15121" max="15121" width="10.28515625" style="52" bestFit="1" customWidth="1"/>
    <col min="15122" max="15353" width="9" style="52"/>
    <col min="15354" max="15354" width="4.7109375" style="52" customWidth="1"/>
    <col min="15355" max="15355" width="20.28515625" style="52" customWidth="1"/>
    <col min="15356" max="15356" width="1.7109375" style="52" customWidth="1"/>
    <col min="15357" max="15357" width="15.7109375" style="52" customWidth="1"/>
    <col min="15358" max="15358" width="9.7109375" style="52" customWidth="1"/>
    <col min="15359" max="15359" width="6.7109375" style="52" customWidth="1"/>
    <col min="15360" max="15360" width="10.7109375" style="52" customWidth="1"/>
    <col min="15361" max="15361" width="5.28515625" style="52" customWidth="1"/>
    <col min="15362" max="15363" width="2.7109375" style="52" customWidth="1"/>
    <col min="15364" max="15364" width="6.5703125" style="52" customWidth="1"/>
    <col min="15365" max="15365" width="3.7109375" style="52" customWidth="1"/>
    <col min="15366" max="15366" width="2.7109375" style="52" customWidth="1"/>
    <col min="15367" max="15367" width="5.7109375" style="52" customWidth="1"/>
    <col min="15368" max="15368" width="6.7109375" style="52" customWidth="1"/>
    <col min="15369" max="15369" width="1.7109375" style="52" customWidth="1"/>
    <col min="15370" max="15370" width="3.5703125" style="52" customWidth="1"/>
    <col min="15371" max="15371" width="11.5703125" style="52" customWidth="1"/>
    <col min="15372" max="15372" width="12" style="52" customWidth="1"/>
    <col min="15373" max="15373" width="11.7109375" style="52" customWidth="1"/>
    <col min="15374" max="15374" width="12.7109375" style="52" customWidth="1"/>
    <col min="15375" max="15375" width="13.140625" style="52" customWidth="1"/>
    <col min="15376" max="15376" width="12.7109375" style="52" customWidth="1"/>
    <col min="15377" max="15377" width="10.28515625" style="52" bestFit="1" customWidth="1"/>
    <col min="15378" max="15609" width="9" style="52"/>
    <col min="15610" max="15610" width="4.7109375" style="52" customWidth="1"/>
    <col min="15611" max="15611" width="20.28515625" style="52" customWidth="1"/>
    <col min="15612" max="15612" width="1.7109375" style="52" customWidth="1"/>
    <col min="15613" max="15613" width="15.7109375" style="52" customWidth="1"/>
    <col min="15614" max="15614" width="9.7109375" style="52" customWidth="1"/>
    <col min="15615" max="15615" width="6.7109375" style="52" customWidth="1"/>
    <col min="15616" max="15616" width="10.7109375" style="52" customWidth="1"/>
    <col min="15617" max="15617" width="5.28515625" style="52" customWidth="1"/>
    <col min="15618" max="15619" width="2.7109375" style="52" customWidth="1"/>
    <col min="15620" max="15620" width="6.5703125" style="52" customWidth="1"/>
    <col min="15621" max="15621" width="3.7109375" style="52" customWidth="1"/>
    <col min="15622" max="15622" width="2.7109375" style="52" customWidth="1"/>
    <col min="15623" max="15623" width="5.7109375" style="52" customWidth="1"/>
    <col min="15624" max="15624" width="6.7109375" style="52" customWidth="1"/>
    <col min="15625" max="15625" width="1.7109375" style="52" customWidth="1"/>
    <col min="15626" max="15626" width="3.5703125" style="52" customWidth="1"/>
    <col min="15627" max="15627" width="11.5703125" style="52" customWidth="1"/>
    <col min="15628" max="15628" width="12" style="52" customWidth="1"/>
    <col min="15629" max="15629" width="11.7109375" style="52" customWidth="1"/>
    <col min="15630" max="15630" width="12.7109375" style="52" customWidth="1"/>
    <col min="15631" max="15631" width="13.140625" style="52" customWidth="1"/>
    <col min="15632" max="15632" width="12.7109375" style="52" customWidth="1"/>
    <col min="15633" max="15633" width="10.28515625" style="52" bestFit="1" customWidth="1"/>
    <col min="15634" max="15865" width="9" style="52"/>
    <col min="15866" max="15866" width="4.7109375" style="52" customWidth="1"/>
    <col min="15867" max="15867" width="20.28515625" style="52" customWidth="1"/>
    <col min="15868" max="15868" width="1.7109375" style="52" customWidth="1"/>
    <col min="15869" max="15869" width="15.7109375" style="52" customWidth="1"/>
    <col min="15870" max="15870" width="9.7109375" style="52" customWidth="1"/>
    <col min="15871" max="15871" width="6.7109375" style="52" customWidth="1"/>
    <col min="15872" max="15872" width="10.7109375" style="52" customWidth="1"/>
    <col min="15873" max="15873" width="5.28515625" style="52" customWidth="1"/>
    <col min="15874" max="15875" width="2.7109375" style="52" customWidth="1"/>
    <col min="15876" max="15876" width="6.5703125" style="52" customWidth="1"/>
    <col min="15877" max="15877" width="3.7109375" style="52" customWidth="1"/>
    <col min="15878" max="15878" width="2.7109375" style="52" customWidth="1"/>
    <col min="15879" max="15879" width="5.7109375" style="52" customWidth="1"/>
    <col min="15880" max="15880" width="6.7109375" style="52" customWidth="1"/>
    <col min="15881" max="15881" width="1.7109375" style="52" customWidth="1"/>
    <col min="15882" max="15882" width="3.5703125" style="52" customWidth="1"/>
    <col min="15883" max="15883" width="11.5703125" style="52" customWidth="1"/>
    <col min="15884" max="15884" width="12" style="52" customWidth="1"/>
    <col min="15885" max="15885" width="11.7109375" style="52" customWidth="1"/>
    <col min="15886" max="15886" width="12.7109375" style="52" customWidth="1"/>
    <col min="15887" max="15887" width="13.140625" style="52" customWidth="1"/>
    <col min="15888" max="15888" width="12.7109375" style="52" customWidth="1"/>
    <col min="15889" max="15889" width="10.28515625" style="52" bestFit="1" customWidth="1"/>
    <col min="15890" max="16121" width="9" style="52"/>
    <col min="16122" max="16122" width="4.7109375" style="52" customWidth="1"/>
    <col min="16123" max="16123" width="20.28515625" style="52" customWidth="1"/>
    <col min="16124" max="16124" width="1.7109375" style="52" customWidth="1"/>
    <col min="16125" max="16125" width="15.7109375" style="52" customWidth="1"/>
    <col min="16126" max="16126" width="9.7109375" style="52" customWidth="1"/>
    <col min="16127" max="16127" width="6.7109375" style="52" customWidth="1"/>
    <col min="16128" max="16128" width="10.7109375" style="52" customWidth="1"/>
    <col min="16129" max="16129" width="5.28515625" style="52" customWidth="1"/>
    <col min="16130" max="16131" width="2.7109375" style="52" customWidth="1"/>
    <col min="16132" max="16132" width="6.5703125" style="52" customWidth="1"/>
    <col min="16133" max="16133" width="3.7109375" style="52" customWidth="1"/>
    <col min="16134" max="16134" width="2.7109375" style="52" customWidth="1"/>
    <col min="16135" max="16135" width="5.7109375" style="52" customWidth="1"/>
    <col min="16136" max="16136" width="6.7109375" style="52" customWidth="1"/>
    <col min="16137" max="16137" width="1.7109375" style="52" customWidth="1"/>
    <col min="16138" max="16138" width="3.5703125" style="52" customWidth="1"/>
    <col min="16139" max="16139" width="11.5703125" style="52" customWidth="1"/>
    <col min="16140" max="16140" width="12" style="52" customWidth="1"/>
    <col min="16141" max="16141" width="11.7109375" style="52" customWidth="1"/>
    <col min="16142" max="16142" width="12.7109375" style="52" customWidth="1"/>
    <col min="16143" max="16143" width="13.140625" style="52" customWidth="1"/>
    <col min="16144" max="16144" width="12.7109375" style="52" customWidth="1"/>
    <col min="16145" max="16145" width="10.28515625" style="52" bestFit="1" customWidth="1"/>
    <col min="16146" max="16384" width="9" style="52"/>
  </cols>
  <sheetData>
    <row r="1" spans="1:27" x14ac:dyDescent="0.2">
      <c r="A1" s="121" t="s">
        <v>267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50"/>
    </row>
    <row r="2" spans="1:27" ht="15.75" customHeight="1" x14ac:dyDescent="0.2">
      <c r="A2" s="122" t="s">
        <v>268</v>
      </c>
      <c r="B2" s="122"/>
      <c r="C2" s="122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53"/>
    </row>
    <row r="3" spans="1:27" ht="19.5" customHeight="1" x14ac:dyDescent="0.2">
      <c r="A3" s="124" t="s">
        <v>269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54"/>
    </row>
    <row r="4" spans="1:27" ht="18" customHeight="1" x14ac:dyDescent="0.25">
      <c r="A4" s="113" t="s">
        <v>270</v>
      </c>
      <c r="B4" s="113"/>
      <c r="C4" s="113"/>
      <c r="D4" s="113"/>
      <c r="E4" s="125">
        <v>24851.4</v>
      </c>
      <c r="F4" s="125"/>
      <c r="G4" s="55" t="s">
        <v>271</v>
      </c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6"/>
    </row>
    <row r="5" spans="1:27" ht="15" x14ac:dyDescent="0.25">
      <c r="A5" s="113" t="s">
        <v>272</v>
      </c>
      <c r="B5" s="113"/>
      <c r="C5" s="113"/>
      <c r="D5" s="113"/>
      <c r="E5" s="114" t="s">
        <v>273</v>
      </c>
      <c r="F5" s="114"/>
      <c r="G5" s="115" t="s">
        <v>271</v>
      </c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56"/>
    </row>
    <row r="6" spans="1:27" ht="18" customHeight="1" x14ac:dyDescent="0.2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57"/>
    </row>
    <row r="7" spans="1:27" ht="20.25" customHeight="1" x14ac:dyDescent="0.2">
      <c r="A7" s="111" t="s">
        <v>274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58"/>
    </row>
    <row r="8" spans="1:27" ht="27" customHeight="1" x14ac:dyDescent="0.2">
      <c r="A8" s="119" t="s">
        <v>275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59"/>
    </row>
    <row r="9" spans="1:27" ht="41.25" customHeight="1" x14ac:dyDescent="0.25">
      <c r="A9" s="119" t="s">
        <v>310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09"/>
      <c r="X9" s="109"/>
      <c r="Y9" s="109"/>
      <c r="Z9" s="109"/>
    </row>
    <row r="10" spans="1:27" ht="15.75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60"/>
    </row>
    <row r="11" spans="1:27" ht="15" customHeight="1" x14ac:dyDescent="0.2">
      <c r="A11" s="111" t="s">
        <v>276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61"/>
    </row>
    <row r="12" spans="1:27" ht="19.5" customHeight="1" x14ac:dyDescent="0.2">
      <c r="A12" s="112" t="s">
        <v>277</v>
      </c>
      <c r="B12" s="112"/>
      <c r="C12" s="112"/>
      <c r="D12" s="112"/>
      <c r="E12" s="62" t="s">
        <v>307</v>
      </c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4"/>
    </row>
    <row r="13" spans="1:27" s="68" customFormat="1" ht="19.5" customHeight="1" x14ac:dyDescent="0.2">
      <c r="A13" s="104" t="s">
        <v>199</v>
      </c>
      <c r="B13" s="104" t="s">
        <v>278</v>
      </c>
      <c r="C13" s="104" t="s">
        <v>279</v>
      </c>
      <c r="D13" s="104"/>
      <c r="E13" s="104"/>
      <c r="F13" s="104"/>
      <c r="G13" s="104"/>
      <c r="H13" s="104"/>
      <c r="I13" s="104" t="s">
        <v>280</v>
      </c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 t="s">
        <v>281</v>
      </c>
      <c r="V13" s="104"/>
      <c r="W13" s="66"/>
      <c r="X13" s="67"/>
      <c r="Y13" s="67"/>
      <c r="Z13" s="67"/>
      <c r="AA13" s="67"/>
    </row>
    <row r="14" spans="1:27" s="68" customFormat="1" ht="30" customHeight="1" x14ac:dyDescent="0.2">
      <c r="A14" s="104"/>
      <c r="B14" s="104"/>
      <c r="C14" s="104"/>
      <c r="D14" s="104"/>
      <c r="E14" s="104"/>
      <c r="F14" s="104"/>
      <c r="G14" s="104"/>
      <c r="H14" s="104"/>
      <c r="I14" s="104" t="s">
        <v>282</v>
      </c>
      <c r="J14" s="104"/>
      <c r="K14" s="104"/>
      <c r="L14" s="104"/>
      <c r="M14" s="104"/>
      <c r="N14" s="104"/>
      <c r="O14" s="104" t="s">
        <v>283</v>
      </c>
      <c r="P14" s="104"/>
      <c r="Q14" s="104"/>
      <c r="R14" s="104"/>
      <c r="S14" s="104" t="s">
        <v>284</v>
      </c>
      <c r="T14" s="104"/>
      <c r="U14" s="104"/>
      <c r="V14" s="104"/>
      <c r="W14" s="66"/>
      <c r="X14" s="67"/>
      <c r="Y14" s="67"/>
      <c r="Z14" s="67"/>
      <c r="AA14" s="67"/>
    </row>
    <row r="15" spans="1:27" s="68" customFormat="1" ht="20.25" customHeight="1" x14ac:dyDescent="0.2">
      <c r="A15" s="104"/>
      <c r="B15" s="104"/>
      <c r="C15" s="104"/>
      <c r="D15" s="104"/>
      <c r="E15" s="104"/>
      <c r="F15" s="104"/>
      <c r="G15" s="104"/>
      <c r="H15" s="104"/>
      <c r="I15" s="104" t="s">
        <v>285</v>
      </c>
      <c r="J15" s="104"/>
      <c r="K15" s="104"/>
      <c r="L15" s="104" t="s">
        <v>286</v>
      </c>
      <c r="M15" s="104"/>
      <c r="N15" s="104"/>
      <c r="O15" s="104" t="s">
        <v>285</v>
      </c>
      <c r="P15" s="104"/>
      <c r="Q15" s="104"/>
      <c r="R15" s="65" t="s">
        <v>286</v>
      </c>
      <c r="S15" s="65" t="s">
        <v>285</v>
      </c>
      <c r="T15" s="65" t="s">
        <v>286</v>
      </c>
      <c r="U15" s="65" t="s">
        <v>285</v>
      </c>
      <c r="V15" s="65" t="s">
        <v>286</v>
      </c>
      <c r="W15" s="66"/>
      <c r="X15" s="67"/>
      <c r="Y15" s="67"/>
      <c r="Z15" s="67"/>
      <c r="AA15" s="67"/>
    </row>
    <row r="16" spans="1:27" s="68" customFormat="1" ht="16.350000000000001" customHeight="1" x14ac:dyDescent="0.2">
      <c r="A16" s="69" t="s">
        <v>20</v>
      </c>
      <c r="B16" s="69" t="s">
        <v>36</v>
      </c>
      <c r="C16" s="105" t="s">
        <v>63</v>
      </c>
      <c r="D16" s="105"/>
      <c r="E16" s="105"/>
      <c r="F16" s="105"/>
      <c r="G16" s="105"/>
      <c r="H16" s="105"/>
      <c r="I16" s="105" t="s">
        <v>70</v>
      </c>
      <c r="J16" s="105"/>
      <c r="K16" s="105"/>
      <c r="L16" s="105" t="s">
        <v>77</v>
      </c>
      <c r="M16" s="105"/>
      <c r="N16" s="105"/>
      <c r="O16" s="105" t="s">
        <v>87</v>
      </c>
      <c r="P16" s="105"/>
      <c r="Q16" s="105"/>
      <c r="R16" s="69" t="s">
        <v>90</v>
      </c>
      <c r="S16" s="69" t="s">
        <v>94</v>
      </c>
      <c r="T16" s="69" t="s">
        <v>153</v>
      </c>
      <c r="U16" s="69" t="s">
        <v>287</v>
      </c>
      <c r="V16" s="69" t="s">
        <v>288</v>
      </c>
      <c r="W16" s="66"/>
      <c r="X16" s="67"/>
      <c r="Y16" s="67"/>
      <c r="Z16" s="67"/>
      <c r="AA16" s="67"/>
    </row>
    <row r="17" spans="1:30" s="68" customFormat="1" ht="105" customHeight="1" x14ac:dyDescent="0.2">
      <c r="A17" s="70" t="s">
        <v>20</v>
      </c>
      <c r="B17" s="71" t="s">
        <v>289</v>
      </c>
      <c r="C17" s="106" t="s">
        <v>309</v>
      </c>
      <c r="D17" s="107"/>
      <c r="E17" s="107"/>
      <c r="F17" s="107"/>
      <c r="G17" s="107"/>
      <c r="H17" s="108"/>
      <c r="I17" s="103">
        <v>1730.89</v>
      </c>
      <c r="J17" s="103"/>
      <c r="K17" s="103"/>
      <c r="L17" s="103">
        <v>19005.43</v>
      </c>
      <c r="M17" s="103"/>
      <c r="N17" s="103"/>
      <c r="O17" s="103">
        <f>'[1]02-01-01'!$H$91</f>
        <v>0</v>
      </c>
      <c r="P17" s="103"/>
      <c r="Q17" s="103"/>
      <c r="R17" s="72">
        <f>'[1]02-01-01'!$J$91</f>
        <v>0</v>
      </c>
      <c r="S17" s="73">
        <v>23.92</v>
      </c>
      <c r="T17" s="73">
        <v>1364.57</v>
      </c>
      <c r="U17" s="73">
        <f>I17+O17+S17</f>
        <v>1754.8100000000002</v>
      </c>
      <c r="V17" s="73">
        <f>L17+R17+T17</f>
        <v>20370</v>
      </c>
      <c r="W17" s="74">
        <v>21400</v>
      </c>
      <c r="X17" s="75"/>
      <c r="Y17" s="75"/>
      <c r="Z17" s="75"/>
      <c r="AA17" s="75"/>
      <c r="AB17" s="75"/>
      <c r="AC17" s="75"/>
      <c r="AD17" s="75"/>
    </row>
    <row r="18" spans="1:30" s="68" customFormat="1" ht="20.25" customHeight="1" x14ac:dyDescent="0.2">
      <c r="A18" s="70"/>
      <c r="B18" s="76"/>
      <c r="C18" s="98" t="s">
        <v>290</v>
      </c>
      <c r="D18" s="98"/>
      <c r="E18" s="98"/>
      <c r="F18" s="98"/>
      <c r="G18" s="98"/>
      <c r="H18" s="98"/>
      <c r="I18" s="99">
        <f>I17</f>
        <v>1730.89</v>
      </c>
      <c r="J18" s="99"/>
      <c r="K18" s="99"/>
      <c r="L18" s="99">
        <f>L17</f>
        <v>19005.43</v>
      </c>
      <c r="M18" s="99"/>
      <c r="N18" s="99"/>
      <c r="O18" s="99">
        <f>O17</f>
        <v>0</v>
      </c>
      <c r="P18" s="99"/>
      <c r="Q18" s="99"/>
      <c r="R18" s="77">
        <f>R17</f>
        <v>0</v>
      </c>
      <c r="S18" s="77">
        <f>S17</f>
        <v>23.92</v>
      </c>
      <c r="T18" s="77">
        <f>T17</f>
        <v>1364.57</v>
      </c>
      <c r="U18" s="77">
        <f>U17</f>
        <v>1754.8100000000002</v>
      </c>
      <c r="V18" s="77">
        <f>V17</f>
        <v>20370</v>
      </c>
      <c r="W18" s="78"/>
      <c r="X18" s="75"/>
      <c r="Y18" s="75"/>
      <c r="Z18" s="75"/>
      <c r="AA18" s="75"/>
      <c r="AB18" s="75"/>
      <c r="AC18" s="75"/>
      <c r="AD18" s="75"/>
    </row>
    <row r="19" spans="1:30" s="68" customFormat="1" ht="20.25" customHeight="1" x14ac:dyDescent="0.2">
      <c r="A19" s="79"/>
      <c r="B19" s="71"/>
      <c r="C19" s="101" t="s">
        <v>308</v>
      </c>
      <c r="D19" s="101"/>
      <c r="E19" s="101"/>
      <c r="F19" s="101"/>
      <c r="G19" s="101"/>
      <c r="H19" s="101"/>
      <c r="I19" s="102"/>
      <c r="J19" s="102"/>
      <c r="K19" s="102"/>
      <c r="L19" s="102">
        <f>L18*0.22</f>
        <v>4181.1945999999998</v>
      </c>
      <c r="M19" s="102"/>
      <c r="N19" s="102"/>
      <c r="O19" s="102"/>
      <c r="P19" s="102"/>
      <c r="Q19" s="102"/>
      <c r="R19" s="80">
        <f>ROUND(0.2*R18,2)</f>
        <v>0</v>
      </c>
      <c r="S19" s="80"/>
      <c r="T19" s="80">
        <f>T18*0.22</f>
        <v>300.2054</v>
      </c>
      <c r="U19" s="80"/>
      <c r="V19" s="80">
        <f>ROUND(0.22*V18,2)</f>
        <v>4481.3999999999996</v>
      </c>
      <c r="W19" s="78"/>
      <c r="X19" s="75"/>
      <c r="Y19" s="75"/>
      <c r="Z19" s="75"/>
      <c r="AA19" s="75"/>
      <c r="AB19" s="75"/>
      <c r="AC19" s="75"/>
      <c r="AD19" s="75"/>
    </row>
    <row r="20" spans="1:30" s="68" customFormat="1" ht="20.25" customHeight="1" x14ac:dyDescent="0.2">
      <c r="A20" s="81"/>
      <c r="B20" s="76"/>
      <c r="C20" s="98" t="s">
        <v>291</v>
      </c>
      <c r="D20" s="98"/>
      <c r="E20" s="98"/>
      <c r="F20" s="98"/>
      <c r="G20" s="98"/>
      <c r="H20" s="98"/>
      <c r="I20" s="99"/>
      <c r="J20" s="99"/>
      <c r="K20" s="99"/>
      <c r="L20" s="99">
        <f>L19+L18</f>
        <v>23186.624599999999</v>
      </c>
      <c r="M20" s="99"/>
      <c r="N20" s="99"/>
      <c r="O20" s="99"/>
      <c r="P20" s="99"/>
      <c r="Q20" s="99"/>
      <c r="R20" s="77">
        <f>R19+R18</f>
        <v>0</v>
      </c>
      <c r="S20" s="77"/>
      <c r="T20" s="77">
        <f>T19+T18</f>
        <v>1664.7754</v>
      </c>
      <c r="U20" s="77"/>
      <c r="V20" s="77">
        <f>V19+V18</f>
        <v>24851.4</v>
      </c>
      <c r="W20" s="82"/>
      <c r="X20" s="75"/>
      <c r="Y20" s="75"/>
      <c r="Z20" s="75"/>
      <c r="AA20" s="75"/>
      <c r="AB20" s="75"/>
      <c r="AC20" s="75"/>
      <c r="AD20" s="75"/>
    </row>
    <row r="21" spans="1:30" s="68" customFormat="1" ht="65.25" customHeight="1" x14ac:dyDescent="0.3">
      <c r="A21" s="100" t="s">
        <v>292</v>
      </c>
      <c r="B21" s="95"/>
      <c r="C21" s="95"/>
      <c r="D21" s="95"/>
      <c r="E21" s="95"/>
      <c r="F21" s="96"/>
      <c r="G21" s="96"/>
      <c r="H21" s="96"/>
      <c r="I21" s="96"/>
      <c r="J21" s="83" t="s">
        <v>293</v>
      </c>
      <c r="K21" s="97" t="s">
        <v>294</v>
      </c>
      <c r="L21" s="97"/>
      <c r="M21" s="97"/>
      <c r="N21" s="97"/>
      <c r="O21" s="97"/>
      <c r="P21" s="84" t="s">
        <v>295</v>
      </c>
      <c r="Q21" s="93"/>
      <c r="R21" s="93"/>
      <c r="S21" s="93"/>
      <c r="T21" s="93"/>
      <c r="U21" s="93"/>
      <c r="V21" s="93"/>
      <c r="W21" s="85"/>
      <c r="X21" s="75"/>
      <c r="Y21" s="75"/>
      <c r="Z21" s="78"/>
      <c r="AA21" s="75"/>
      <c r="AB21" s="78"/>
      <c r="AC21" s="75"/>
      <c r="AD21" s="75"/>
    </row>
    <row r="22" spans="1:30" s="68" customFormat="1" ht="14.25" customHeight="1" x14ac:dyDescent="0.25">
      <c r="A22" s="93"/>
      <c r="B22" s="93"/>
      <c r="C22" s="93"/>
      <c r="D22" s="93"/>
      <c r="E22" s="93"/>
      <c r="F22" s="93"/>
      <c r="G22" s="93"/>
      <c r="H22" s="93"/>
      <c r="I22" s="93"/>
      <c r="J22" s="83"/>
      <c r="K22" s="94"/>
      <c r="L22" s="94"/>
      <c r="M22" s="94"/>
      <c r="N22" s="94"/>
      <c r="O22" s="94"/>
      <c r="P22" s="84"/>
      <c r="Q22" s="93"/>
      <c r="R22" s="93"/>
      <c r="S22" s="93"/>
      <c r="T22" s="93"/>
      <c r="U22" s="93"/>
      <c r="V22" s="93"/>
      <c r="W22" s="86"/>
      <c r="X22" s="67"/>
      <c r="Y22" s="67"/>
      <c r="Z22" s="67"/>
      <c r="AA22" s="67"/>
      <c r="AB22" s="87"/>
    </row>
    <row r="23" spans="1:30" s="68" customFormat="1" ht="50.25" customHeight="1" x14ac:dyDescent="0.25">
      <c r="A23" s="95" t="s">
        <v>296</v>
      </c>
      <c r="B23" s="95"/>
      <c r="C23" s="95"/>
      <c r="D23" s="95"/>
      <c r="E23" s="95"/>
      <c r="F23" s="96"/>
      <c r="G23" s="96"/>
      <c r="H23" s="96"/>
      <c r="I23" s="96"/>
      <c r="J23" s="83" t="s">
        <v>293</v>
      </c>
      <c r="K23" s="97" t="s">
        <v>297</v>
      </c>
      <c r="L23" s="97"/>
      <c r="M23" s="97"/>
      <c r="N23" s="97"/>
      <c r="O23" s="97"/>
      <c r="P23" s="84" t="s">
        <v>295</v>
      </c>
      <c r="Q23" s="93"/>
      <c r="R23" s="93"/>
      <c r="S23" s="93"/>
      <c r="T23" s="93"/>
      <c r="U23" s="93"/>
      <c r="V23" s="93"/>
      <c r="W23" s="56"/>
      <c r="X23" s="67"/>
      <c r="Y23" s="67"/>
      <c r="Z23" s="67"/>
      <c r="AA23" s="67"/>
    </row>
    <row r="24" spans="1:30" ht="12.75" x14ac:dyDescent="0.2">
      <c r="A24" s="88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</row>
    <row r="25" spans="1:30" ht="12.75" x14ac:dyDescent="0.2">
      <c r="A25" s="88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</row>
    <row r="30" spans="1:30" x14ac:dyDescent="0.2">
      <c r="U30" s="92"/>
      <c r="V30" s="92"/>
    </row>
    <row r="32" spans="1:30" x14ac:dyDescent="0.2">
      <c r="U32" s="89"/>
    </row>
    <row r="33" spans="18:22" ht="12.75" x14ac:dyDescent="0.2">
      <c r="R33" s="90"/>
    </row>
    <row r="34" spans="18:22" ht="12.75" x14ac:dyDescent="0.2">
      <c r="R34" s="91"/>
    </row>
    <row r="35" spans="18:22" x14ac:dyDescent="0.2">
      <c r="U35" s="92"/>
      <c r="V35" s="92"/>
    </row>
    <row r="39" spans="18:22" x14ac:dyDescent="0.2">
      <c r="U39" s="92"/>
      <c r="V39" s="92"/>
    </row>
  </sheetData>
  <mergeCells count="65">
    <mergeCell ref="A7:L7"/>
    <mergeCell ref="M7:V7"/>
    <mergeCell ref="A8:V8"/>
    <mergeCell ref="A9:V9"/>
    <mergeCell ref="A1:V1"/>
    <mergeCell ref="A2:C2"/>
    <mergeCell ref="D2:V2"/>
    <mergeCell ref="A3:V3"/>
    <mergeCell ref="A4:D4"/>
    <mergeCell ref="E4:F4"/>
    <mergeCell ref="A5:D5"/>
    <mergeCell ref="E5:F5"/>
    <mergeCell ref="G5:V5"/>
    <mergeCell ref="A6:L6"/>
    <mergeCell ref="M6:V6"/>
    <mergeCell ref="W9:Z9"/>
    <mergeCell ref="A10:V10"/>
    <mergeCell ref="A11:V11"/>
    <mergeCell ref="U13:V14"/>
    <mergeCell ref="I14:N14"/>
    <mergeCell ref="O14:R14"/>
    <mergeCell ref="S14:T14"/>
    <mergeCell ref="A12:D12"/>
    <mergeCell ref="O17:Q17"/>
    <mergeCell ref="A13:A15"/>
    <mergeCell ref="B13:B15"/>
    <mergeCell ref="C13:H15"/>
    <mergeCell ref="I13:T13"/>
    <mergeCell ref="O15:Q15"/>
    <mergeCell ref="C16:H16"/>
    <mergeCell ref="I16:K16"/>
    <mergeCell ref="L16:N16"/>
    <mergeCell ref="O16:Q16"/>
    <mergeCell ref="I15:K15"/>
    <mergeCell ref="L15:N15"/>
    <mergeCell ref="C17:H17"/>
    <mergeCell ref="I17:K17"/>
    <mergeCell ref="L17:N17"/>
    <mergeCell ref="C18:H18"/>
    <mergeCell ref="I18:K18"/>
    <mergeCell ref="L18:N18"/>
    <mergeCell ref="O18:Q18"/>
    <mergeCell ref="C19:H19"/>
    <mergeCell ref="I19:K19"/>
    <mergeCell ref="L19:N19"/>
    <mergeCell ref="O19:Q19"/>
    <mergeCell ref="C20:H20"/>
    <mergeCell ref="I20:K20"/>
    <mergeCell ref="L20:N20"/>
    <mergeCell ref="O20:Q20"/>
    <mergeCell ref="A21:E21"/>
    <mergeCell ref="F21:I21"/>
    <mergeCell ref="K21:O21"/>
    <mergeCell ref="Q21:V21"/>
    <mergeCell ref="U30:V30"/>
    <mergeCell ref="U35:V35"/>
    <mergeCell ref="U39:V39"/>
    <mergeCell ref="A22:E22"/>
    <mergeCell ref="F22:I22"/>
    <mergeCell ref="K22:O22"/>
    <mergeCell ref="Q22:V22"/>
    <mergeCell ref="A23:E23"/>
    <mergeCell ref="F23:I23"/>
    <mergeCell ref="K23:O23"/>
    <mergeCell ref="Q23:V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10"/>
  <sheetViews>
    <sheetView topLeftCell="A90" zoomScaleNormal="100" workbookViewId="0">
      <selection activeCell="J116" sqref="J11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7.7109375" bestFit="1" customWidth="1"/>
    <col min="6" max="6" width="9.85546875" bestFit="1" customWidth="1"/>
    <col min="8" max="9" width="8.42578125" bestFit="1" customWidth="1"/>
    <col min="11" max="11" width="10.140625" bestFit="1" customWidth="1"/>
    <col min="15" max="41" width="0" hidden="1" customWidth="1"/>
    <col min="42" max="42" width="127.5703125" hidden="1" customWidth="1"/>
    <col min="43" max="43" width="95.140625" hidden="1" customWidth="1"/>
    <col min="44" max="47" width="0" hidden="1" customWidth="1"/>
  </cols>
  <sheetData>
    <row r="1" spans="1:11" x14ac:dyDescent="0.2">
      <c r="A1" s="10" t="s">
        <v>0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137" t="s">
        <v>210</v>
      </c>
      <c r="K2" s="137"/>
    </row>
    <row r="3" spans="1:11" ht="15.75" x14ac:dyDescent="0.25">
      <c r="A3" s="138" t="s">
        <v>304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1" x14ac:dyDescent="0.2">
      <c r="A4" s="130" t="s">
        <v>188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138" t="s">
        <v>303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6.149999999999999" customHeight="1" x14ac:dyDescent="0.25">
      <c r="A8" s="140" t="s">
        <v>305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</row>
    <row r="9" spans="1:11" x14ac:dyDescent="0.2">
      <c r="A9" s="134" t="s">
        <v>189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x14ac:dyDescent="0.2">
      <c r="A11" s="136" t="s">
        <v>306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71.25" x14ac:dyDescent="0.2">
      <c r="A13" s="11"/>
      <c r="B13" s="11"/>
      <c r="C13" s="11"/>
      <c r="D13" s="11"/>
      <c r="E13" s="11"/>
      <c r="F13" s="11"/>
      <c r="G13" s="11"/>
      <c r="H13" s="11"/>
      <c r="I13" s="14" t="s">
        <v>190</v>
      </c>
      <c r="J13" s="14" t="s">
        <v>191</v>
      </c>
      <c r="K13" s="11"/>
    </row>
    <row r="14" spans="1:11" ht="15" x14ac:dyDescent="0.25">
      <c r="A14" s="11"/>
      <c r="B14" s="11"/>
      <c r="C14" s="11"/>
      <c r="D14" s="11"/>
      <c r="E14" s="141" t="s">
        <v>192</v>
      </c>
      <c r="F14" s="141"/>
      <c r="G14" s="141"/>
      <c r="H14" s="141"/>
      <c r="I14" s="15">
        <v>1.75</v>
      </c>
      <c r="J14" s="15">
        <v>20.36</v>
      </c>
      <c r="K14" s="16" t="s">
        <v>229</v>
      </c>
    </row>
    <row r="15" spans="1:11" ht="14.25" x14ac:dyDescent="0.2">
      <c r="A15" s="11"/>
      <c r="B15" s="11"/>
      <c r="C15" s="11"/>
      <c r="D15" s="11"/>
      <c r="E15" s="127" t="s">
        <v>41</v>
      </c>
      <c r="F15" s="127"/>
      <c r="G15" s="127"/>
      <c r="H15" s="127"/>
      <c r="I15" s="18">
        <v>0.28000000000000003</v>
      </c>
      <c r="J15" s="18">
        <v>5.12</v>
      </c>
      <c r="K15" s="11" t="s">
        <v>229</v>
      </c>
    </row>
    <row r="16" spans="1:11" ht="14.25" x14ac:dyDescent="0.2">
      <c r="A16" s="11"/>
      <c r="B16" s="11"/>
      <c r="C16" s="11"/>
      <c r="D16" s="11"/>
      <c r="E16" s="127" t="s">
        <v>193</v>
      </c>
      <c r="F16" s="127"/>
      <c r="G16" s="127"/>
      <c r="H16" s="127"/>
      <c r="I16" s="18">
        <v>1.45</v>
      </c>
      <c r="J16" s="18">
        <v>13.88</v>
      </c>
      <c r="K16" s="11" t="s">
        <v>229</v>
      </c>
    </row>
    <row r="17" spans="1:42" ht="14.25" x14ac:dyDescent="0.2">
      <c r="A17" s="11"/>
      <c r="B17" s="11"/>
      <c r="C17" s="11"/>
      <c r="D17" s="11"/>
      <c r="E17" s="127" t="s">
        <v>194</v>
      </c>
      <c r="F17" s="127"/>
      <c r="G17" s="127"/>
      <c r="H17" s="127"/>
      <c r="I17" s="18">
        <v>0</v>
      </c>
      <c r="J17" s="18">
        <v>0</v>
      </c>
      <c r="K17" s="11" t="s">
        <v>229</v>
      </c>
    </row>
    <row r="18" spans="1:42" ht="14.25" x14ac:dyDescent="0.2">
      <c r="A18" s="11"/>
      <c r="B18" s="11"/>
      <c r="C18" s="11"/>
      <c r="D18" s="11"/>
      <c r="E18" s="127" t="s">
        <v>195</v>
      </c>
      <c r="F18" s="127"/>
      <c r="G18" s="127"/>
      <c r="H18" s="127"/>
      <c r="I18" s="18">
        <v>0.02</v>
      </c>
      <c r="J18" s="18">
        <v>1.36</v>
      </c>
      <c r="K18" s="11" t="s">
        <v>229</v>
      </c>
    </row>
    <row r="19" spans="1:42" ht="14.25" x14ac:dyDescent="0.2">
      <c r="A19" s="11"/>
      <c r="B19" s="11"/>
      <c r="C19" s="11"/>
      <c r="D19" s="11"/>
      <c r="E19" s="127" t="s">
        <v>196</v>
      </c>
      <c r="F19" s="127"/>
      <c r="G19" s="127"/>
      <c r="H19" s="127"/>
      <c r="I19" s="18">
        <v>0.10789</v>
      </c>
      <c r="J19" s="18">
        <v>6.1551200000000001</v>
      </c>
      <c r="K19" s="11" t="s">
        <v>229</v>
      </c>
    </row>
    <row r="20" spans="1:42" ht="14.25" x14ac:dyDescent="0.2">
      <c r="A20" s="11"/>
      <c r="B20" s="11"/>
      <c r="C20" s="11"/>
      <c r="D20" s="11"/>
      <c r="E20" s="127" t="s">
        <v>197</v>
      </c>
      <c r="F20" s="127"/>
      <c r="G20" s="127"/>
      <c r="H20" s="127"/>
      <c r="I20" s="18">
        <v>6.5908389999999999</v>
      </c>
      <c r="J20" s="18"/>
      <c r="K20" s="11" t="s">
        <v>179</v>
      </c>
    </row>
    <row r="21" spans="1:42" ht="14.25" hidden="1" x14ac:dyDescent="0.2">
      <c r="A21" s="11"/>
      <c r="B21" s="11"/>
      <c r="C21" s="11"/>
      <c r="D21" s="11"/>
      <c r="E21" s="127" t="s">
        <v>198</v>
      </c>
      <c r="F21" s="127"/>
      <c r="G21" s="127"/>
      <c r="H21" s="127"/>
      <c r="I21" s="18"/>
      <c r="J21" s="18"/>
      <c r="K21" s="11"/>
    </row>
    <row r="22" spans="1:42" ht="14.25" hidden="1" x14ac:dyDescent="0.2">
      <c r="A22" s="11"/>
      <c r="B22" s="11"/>
      <c r="C22" s="11"/>
      <c r="D22" s="11"/>
      <c r="E22" s="142" t="s">
        <v>137</v>
      </c>
      <c r="F22" s="142"/>
      <c r="G22" s="142"/>
      <c r="H22" s="142"/>
      <c r="I22" s="18">
        <v>0</v>
      </c>
      <c r="J22" s="18">
        <v>0</v>
      </c>
      <c r="K22" s="11" t="s">
        <v>229</v>
      </c>
    </row>
    <row r="23" spans="1:42" ht="14.25" x14ac:dyDescent="0.2">
      <c r="A23" s="11"/>
      <c r="B23" s="11"/>
      <c r="C23" s="11"/>
      <c r="D23" s="11"/>
      <c r="E23" s="11"/>
      <c r="F23" s="17"/>
      <c r="G23" s="17"/>
      <c r="H23" s="17"/>
      <c r="I23" s="18"/>
      <c r="J23" s="18"/>
      <c r="K23" s="11"/>
    </row>
    <row r="24" spans="1:42" ht="14.25" x14ac:dyDescent="0.2">
      <c r="A24" s="11" t="s">
        <v>211</v>
      </c>
      <c r="B24" s="11"/>
      <c r="C24" s="11"/>
      <c r="D24" s="11"/>
      <c r="E24" s="11"/>
      <c r="F24" s="17"/>
      <c r="G24" s="17"/>
      <c r="H24" s="17"/>
      <c r="I24" s="18"/>
      <c r="J24" s="18"/>
      <c r="K24" s="11"/>
    </row>
    <row r="25" spans="1:42" ht="28.5" x14ac:dyDescent="0.2">
      <c r="A25" s="136" t="s">
        <v>212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AP25" s="12" t="s">
        <v>212</v>
      </c>
    </row>
    <row r="26" spans="1:42" ht="114" x14ac:dyDescent="0.2">
      <c r="A26" s="19" t="s">
        <v>199</v>
      </c>
      <c r="B26" s="19" t="s">
        <v>200</v>
      </c>
      <c r="C26" s="19" t="s">
        <v>201</v>
      </c>
      <c r="D26" s="19" t="s">
        <v>202</v>
      </c>
      <c r="E26" s="19" t="s">
        <v>203</v>
      </c>
      <c r="F26" s="19" t="s">
        <v>204</v>
      </c>
      <c r="G26" s="20" t="s">
        <v>205</v>
      </c>
      <c r="H26" s="20" t="s">
        <v>206</v>
      </c>
      <c r="I26" s="19" t="s">
        <v>213</v>
      </c>
      <c r="J26" s="19" t="s">
        <v>208</v>
      </c>
      <c r="K26" s="19" t="s">
        <v>209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132" t="s">
        <v>298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</row>
    <row r="30" spans="1:42" ht="42.75" x14ac:dyDescent="0.2">
      <c r="A30" s="23">
        <v>1</v>
      </c>
      <c r="B30" s="23" t="s">
        <v>21</v>
      </c>
      <c r="C30" s="23" t="s">
        <v>22</v>
      </c>
      <c r="D30" s="25" t="s">
        <v>23</v>
      </c>
      <c r="E30" s="24">
        <v>1</v>
      </c>
      <c r="F30" s="27"/>
      <c r="G30" s="26"/>
      <c r="H30" s="24"/>
      <c r="I30" s="27"/>
      <c r="J30" s="24"/>
      <c r="K30" s="27"/>
      <c r="Q30">
        <v>13.59</v>
      </c>
      <c r="R30">
        <v>775.29</v>
      </c>
      <c r="S30">
        <v>7.15</v>
      </c>
      <c r="T30">
        <v>407.63</v>
      </c>
      <c r="U30">
        <v>0.7</v>
      </c>
      <c r="V30">
        <v>0</v>
      </c>
      <c r="AC30">
        <v>0</v>
      </c>
    </row>
    <row r="31" spans="1:42" ht="14.25" x14ac:dyDescent="0.2">
      <c r="A31" s="23"/>
      <c r="B31" s="23"/>
      <c r="C31" s="23" t="s">
        <v>214</v>
      </c>
      <c r="D31" s="25"/>
      <c r="E31" s="24"/>
      <c r="F31" s="27">
        <v>13</v>
      </c>
      <c r="G31" s="28" t="s">
        <v>3</v>
      </c>
      <c r="H31" s="24">
        <v>1.0469999999999999</v>
      </c>
      <c r="I31" s="27">
        <v>13.61</v>
      </c>
      <c r="J31" s="24">
        <v>57.05</v>
      </c>
      <c r="K31" s="27">
        <v>776.45</v>
      </c>
    </row>
    <row r="32" spans="1:42" ht="14.25" x14ac:dyDescent="0.2">
      <c r="A32" s="23"/>
      <c r="B32" s="23"/>
      <c r="C32" s="23" t="s">
        <v>215</v>
      </c>
      <c r="D32" s="25"/>
      <c r="E32" s="24"/>
      <c r="F32" s="27">
        <v>2.4900000000000002</v>
      </c>
      <c r="G32" s="28" t="s">
        <v>3</v>
      </c>
      <c r="H32" s="24">
        <v>1.0469999999999999</v>
      </c>
      <c r="I32" s="27">
        <v>2.61</v>
      </c>
      <c r="J32" s="24">
        <v>17.47</v>
      </c>
      <c r="K32" s="27">
        <v>45.6</v>
      </c>
    </row>
    <row r="33" spans="1:29" ht="14.25" x14ac:dyDescent="0.2">
      <c r="A33" s="23"/>
      <c r="B33" s="23"/>
      <c r="C33" s="23" t="s">
        <v>216</v>
      </c>
      <c r="D33" s="25"/>
      <c r="E33" s="24"/>
      <c r="F33" s="27">
        <v>0.38</v>
      </c>
      <c r="G33" s="28" t="s">
        <v>3</v>
      </c>
      <c r="H33" s="24">
        <v>1.0469999999999999</v>
      </c>
      <c r="I33" s="29">
        <v>0.4</v>
      </c>
      <c r="J33" s="24">
        <v>57.05</v>
      </c>
      <c r="K33" s="29">
        <v>22.82</v>
      </c>
    </row>
    <row r="34" spans="1:29" ht="42.75" x14ac:dyDescent="0.2">
      <c r="A34" s="23" t="s">
        <v>28</v>
      </c>
      <c r="B34" s="23" t="s">
        <v>29</v>
      </c>
      <c r="C34" s="23" t="s">
        <v>30</v>
      </c>
      <c r="D34" s="25" t="s">
        <v>31</v>
      </c>
      <c r="E34" s="24">
        <v>4.2000000000000003E-2</v>
      </c>
      <c r="F34" s="27">
        <v>0</v>
      </c>
      <c r="G34" s="28" t="s">
        <v>3</v>
      </c>
      <c r="H34" s="24">
        <v>1</v>
      </c>
      <c r="I34" s="27">
        <v>0</v>
      </c>
      <c r="J34" s="24">
        <v>10.18</v>
      </c>
      <c r="K34" s="27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AC34">
        <v>3</v>
      </c>
    </row>
    <row r="35" spans="1:29" ht="28.5" x14ac:dyDescent="0.2">
      <c r="A35" s="23" t="s">
        <v>32</v>
      </c>
      <c r="B35" s="23" t="s">
        <v>33</v>
      </c>
      <c r="C35" s="23" t="s">
        <v>34</v>
      </c>
      <c r="D35" s="25" t="s">
        <v>35</v>
      </c>
      <c r="E35" s="24">
        <v>1</v>
      </c>
      <c r="F35" s="27">
        <v>0</v>
      </c>
      <c r="G35" s="28" t="s">
        <v>3</v>
      </c>
      <c r="H35" s="24">
        <v>1</v>
      </c>
      <c r="I35" s="27">
        <v>0</v>
      </c>
      <c r="J35" s="24">
        <v>10.18</v>
      </c>
      <c r="K35" s="27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AC35">
        <v>3</v>
      </c>
    </row>
    <row r="36" spans="1:29" ht="14.25" x14ac:dyDescent="0.2">
      <c r="A36" s="23"/>
      <c r="B36" s="23"/>
      <c r="C36" s="23" t="s">
        <v>217</v>
      </c>
      <c r="D36" s="25" t="s">
        <v>218</v>
      </c>
      <c r="E36" s="24">
        <v>97</v>
      </c>
      <c r="F36" s="27"/>
      <c r="G36" s="26"/>
      <c r="H36" s="24"/>
      <c r="I36" s="27">
        <v>13.59</v>
      </c>
      <c r="J36" s="24">
        <v>97</v>
      </c>
      <c r="K36" s="27">
        <v>775.29</v>
      </c>
    </row>
    <row r="37" spans="1:29" ht="14.25" x14ac:dyDescent="0.2">
      <c r="A37" s="23"/>
      <c r="B37" s="23"/>
      <c r="C37" s="23" t="s">
        <v>219</v>
      </c>
      <c r="D37" s="25" t="s">
        <v>218</v>
      </c>
      <c r="E37" s="24">
        <v>51</v>
      </c>
      <c r="F37" s="27"/>
      <c r="G37" s="26"/>
      <c r="H37" s="24"/>
      <c r="I37" s="27">
        <v>7.15</v>
      </c>
      <c r="J37" s="24">
        <v>51</v>
      </c>
      <c r="K37" s="27">
        <v>407.63</v>
      </c>
    </row>
    <row r="38" spans="1:29" ht="14.25" x14ac:dyDescent="0.2">
      <c r="A38" s="30"/>
      <c r="B38" s="30"/>
      <c r="C38" s="30" t="s">
        <v>220</v>
      </c>
      <c r="D38" s="31" t="s">
        <v>221</v>
      </c>
      <c r="E38" s="32">
        <v>1.03</v>
      </c>
      <c r="F38" s="33"/>
      <c r="G38" s="34" t="s">
        <v>3</v>
      </c>
      <c r="H38" s="32">
        <v>1.0469999999999999</v>
      </c>
      <c r="I38" s="33">
        <v>1.0784099999999999</v>
      </c>
      <c r="J38" s="32"/>
      <c r="K38" s="33"/>
    </row>
    <row r="39" spans="1:29" ht="15" x14ac:dyDescent="0.2">
      <c r="C39" s="35" t="s">
        <v>222</v>
      </c>
      <c r="H39" s="133">
        <v>36.96</v>
      </c>
      <c r="I39" s="133"/>
      <c r="J39" s="133">
        <v>2004.9700000000003</v>
      </c>
      <c r="K39" s="133"/>
      <c r="O39" s="36">
        <v>36.96</v>
      </c>
      <c r="P39" s="36">
        <v>2004.9700000000003</v>
      </c>
    </row>
    <row r="41" spans="1:29" ht="42.75" x14ac:dyDescent="0.2">
      <c r="A41" s="23">
        <v>2</v>
      </c>
      <c r="B41" s="23" t="s">
        <v>37</v>
      </c>
      <c r="C41" s="23" t="s">
        <v>38</v>
      </c>
      <c r="D41" s="25" t="s">
        <v>39</v>
      </c>
      <c r="E41" s="24">
        <v>1</v>
      </c>
      <c r="F41" s="27"/>
      <c r="G41" s="26"/>
      <c r="H41" s="24"/>
      <c r="I41" s="27"/>
      <c r="J41" s="24"/>
      <c r="K41" s="27"/>
      <c r="Q41">
        <v>19.04</v>
      </c>
      <c r="R41">
        <v>1086.5</v>
      </c>
      <c r="S41">
        <v>11.09</v>
      </c>
      <c r="T41">
        <v>632.91</v>
      </c>
      <c r="U41">
        <v>3.62</v>
      </c>
      <c r="V41">
        <v>0</v>
      </c>
      <c r="AC41">
        <v>0</v>
      </c>
    </row>
    <row r="42" spans="1:29" ht="14.25" x14ac:dyDescent="0.2">
      <c r="A42" s="23"/>
      <c r="B42" s="23"/>
      <c r="C42" s="23" t="s">
        <v>214</v>
      </c>
      <c r="D42" s="25"/>
      <c r="E42" s="24"/>
      <c r="F42" s="27">
        <v>15.11</v>
      </c>
      <c r="G42" s="28" t="s">
        <v>3</v>
      </c>
      <c r="H42" s="24">
        <v>1.087</v>
      </c>
      <c r="I42" s="27">
        <v>16.420000000000002</v>
      </c>
      <c r="J42" s="24">
        <v>57.05</v>
      </c>
      <c r="K42" s="27">
        <v>936.76</v>
      </c>
    </row>
    <row r="43" spans="1:29" ht="14.25" x14ac:dyDescent="0.2">
      <c r="A43" s="23"/>
      <c r="B43" s="23"/>
      <c r="C43" s="23" t="s">
        <v>215</v>
      </c>
      <c r="D43" s="25"/>
      <c r="E43" s="24"/>
      <c r="F43" s="27">
        <v>17.28</v>
      </c>
      <c r="G43" s="28" t="s">
        <v>3</v>
      </c>
      <c r="H43" s="24">
        <v>1.087</v>
      </c>
      <c r="I43" s="27">
        <v>18.78</v>
      </c>
      <c r="J43" s="24">
        <v>15.68</v>
      </c>
      <c r="K43" s="27">
        <v>294.47000000000003</v>
      </c>
    </row>
    <row r="44" spans="1:29" ht="14.25" x14ac:dyDescent="0.2">
      <c r="A44" s="23"/>
      <c r="B44" s="23"/>
      <c r="C44" s="23" t="s">
        <v>216</v>
      </c>
      <c r="D44" s="25"/>
      <c r="E44" s="24"/>
      <c r="F44" s="27">
        <v>1.9</v>
      </c>
      <c r="G44" s="28" t="s">
        <v>3</v>
      </c>
      <c r="H44" s="24">
        <v>1.087</v>
      </c>
      <c r="I44" s="29">
        <v>2.0699999999999998</v>
      </c>
      <c r="J44" s="24">
        <v>57.05</v>
      </c>
      <c r="K44" s="29">
        <v>118.09</v>
      </c>
    </row>
    <row r="45" spans="1:29" ht="14.25" x14ac:dyDescent="0.2">
      <c r="A45" s="23"/>
      <c r="B45" s="23"/>
      <c r="C45" s="23" t="s">
        <v>217</v>
      </c>
      <c r="D45" s="25" t="s">
        <v>218</v>
      </c>
      <c r="E45" s="24">
        <v>103</v>
      </c>
      <c r="F45" s="27"/>
      <c r="G45" s="26"/>
      <c r="H45" s="24"/>
      <c r="I45" s="27">
        <v>19.04</v>
      </c>
      <c r="J45" s="24">
        <v>103</v>
      </c>
      <c r="K45" s="27">
        <v>1086.5</v>
      </c>
    </row>
    <row r="46" spans="1:29" ht="14.25" x14ac:dyDescent="0.2">
      <c r="A46" s="23"/>
      <c r="B46" s="23"/>
      <c r="C46" s="23" t="s">
        <v>219</v>
      </c>
      <c r="D46" s="25" t="s">
        <v>218</v>
      </c>
      <c r="E46" s="24">
        <v>60</v>
      </c>
      <c r="F46" s="27"/>
      <c r="G46" s="26"/>
      <c r="H46" s="24"/>
      <c r="I46" s="27">
        <v>11.09</v>
      </c>
      <c r="J46" s="24">
        <v>60</v>
      </c>
      <c r="K46" s="27">
        <v>632.91</v>
      </c>
    </row>
    <row r="47" spans="1:29" ht="14.25" x14ac:dyDescent="0.2">
      <c r="A47" s="30"/>
      <c r="B47" s="30"/>
      <c r="C47" s="30" t="s">
        <v>220</v>
      </c>
      <c r="D47" s="31" t="s">
        <v>221</v>
      </c>
      <c r="E47" s="32">
        <v>1.27</v>
      </c>
      <c r="F47" s="33"/>
      <c r="G47" s="34" t="s">
        <v>3</v>
      </c>
      <c r="H47" s="32">
        <v>1.087</v>
      </c>
      <c r="I47" s="33">
        <v>1.38049</v>
      </c>
      <c r="J47" s="32"/>
      <c r="K47" s="33"/>
    </row>
    <row r="48" spans="1:29" ht="15" x14ac:dyDescent="0.2">
      <c r="C48" s="35" t="s">
        <v>222</v>
      </c>
      <c r="H48" s="133">
        <v>65.33</v>
      </c>
      <c r="I48" s="133"/>
      <c r="J48" s="133">
        <v>2950.64</v>
      </c>
      <c r="K48" s="133"/>
      <c r="O48" s="36">
        <v>65.33</v>
      </c>
      <c r="P48" s="36">
        <v>2950.64</v>
      </c>
    </row>
    <row r="50" spans="1:29" ht="28.5" x14ac:dyDescent="0.2">
      <c r="A50" s="30">
        <v>3</v>
      </c>
      <c r="B50" s="30" t="s">
        <v>64</v>
      </c>
      <c r="C50" s="30" t="s">
        <v>65</v>
      </c>
      <c r="D50" s="31" t="s">
        <v>35</v>
      </c>
      <c r="E50" s="32">
        <v>4</v>
      </c>
      <c r="F50" s="33">
        <v>168.15</v>
      </c>
      <c r="G50" s="34" t="s">
        <v>3</v>
      </c>
      <c r="H50" s="32">
        <v>1</v>
      </c>
      <c r="I50" s="33">
        <v>672.6</v>
      </c>
      <c r="J50" s="32">
        <v>2.81</v>
      </c>
      <c r="K50" s="33">
        <v>1890.01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AC50">
        <v>3</v>
      </c>
    </row>
    <row r="51" spans="1:29" ht="15" x14ac:dyDescent="0.2">
      <c r="C51" s="35" t="s">
        <v>222</v>
      </c>
      <c r="H51" s="133">
        <v>672.6</v>
      </c>
      <c r="I51" s="133"/>
      <c r="J51" s="133">
        <v>1890.01</v>
      </c>
      <c r="K51" s="133"/>
      <c r="O51" s="36">
        <v>672.6</v>
      </c>
      <c r="P51" s="36">
        <v>1890.01</v>
      </c>
    </row>
    <row r="53" spans="1:29" ht="42.75" x14ac:dyDescent="0.2">
      <c r="A53" s="30">
        <v>4</v>
      </c>
      <c r="B53" s="30" t="s">
        <v>71</v>
      </c>
      <c r="C53" s="30" t="s">
        <v>223</v>
      </c>
      <c r="D53" s="31" t="s">
        <v>35</v>
      </c>
      <c r="E53" s="32">
        <v>4</v>
      </c>
      <c r="F53" s="33">
        <v>10.229999999999999</v>
      </c>
      <c r="G53" s="34" t="s">
        <v>3</v>
      </c>
      <c r="H53" s="32">
        <v>1</v>
      </c>
      <c r="I53" s="33">
        <v>40.92</v>
      </c>
      <c r="J53" s="32">
        <v>10.18</v>
      </c>
      <c r="K53" s="33">
        <v>416.57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AC53">
        <v>3</v>
      </c>
    </row>
    <row r="54" spans="1:29" ht="15" x14ac:dyDescent="0.2">
      <c r="C54" s="35" t="s">
        <v>222</v>
      </c>
      <c r="H54" s="133">
        <v>40.92</v>
      </c>
      <c r="I54" s="133"/>
      <c r="J54" s="133">
        <v>416.57</v>
      </c>
      <c r="K54" s="133"/>
      <c r="O54" s="36">
        <v>40.92</v>
      </c>
      <c r="P54" s="36">
        <v>416.57</v>
      </c>
    </row>
    <row r="56" spans="1:29" ht="28.5" x14ac:dyDescent="0.2">
      <c r="A56" s="23">
        <v>5</v>
      </c>
      <c r="B56" s="23" t="s">
        <v>78</v>
      </c>
      <c r="C56" s="23" t="s">
        <v>79</v>
      </c>
      <c r="D56" s="25" t="s">
        <v>80</v>
      </c>
      <c r="E56" s="24">
        <v>2.5000000000000001E-2</v>
      </c>
      <c r="F56" s="27"/>
      <c r="G56" s="26"/>
      <c r="H56" s="24"/>
      <c r="I56" s="27"/>
      <c r="J56" s="24"/>
      <c r="K56" s="27"/>
      <c r="Q56">
        <v>48.49</v>
      </c>
      <c r="R56">
        <v>2766.37</v>
      </c>
      <c r="S56">
        <v>25.49</v>
      </c>
      <c r="T56">
        <v>1454.48</v>
      </c>
      <c r="U56">
        <v>38.89</v>
      </c>
      <c r="V56">
        <v>0</v>
      </c>
      <c r="AC56">
        <v>0</v>
      </c>
    </row>
    <row r="57" spans="1:29" ht="14.25" x14ac:dyDescent="0.2">
      <c r="A57" s="23"/>
      <c r="B57" s="23"/>
      <c r="C57" s="23" t="s">
        <v>214</v>
      </c>
      <c r="D57" s="25"/>
      <c r="E57" s="24"/>
      <c r="F57" s="27">
        <v>1041.01</v>
      </c>
      <c r="G57" s="28" t="s">
        <v>3</v>
      </c>
      <c r="H57" s="24">
        <v>1.0669999999999999</v>
      </c>
      <c r="I57" s="27">
        <v>27.77</v>
      </c>
      <c r="J57" s="24">
        <v>57.05</v>
      </c>
      <c r="K57" s="27">
        <v>1584.28</v>
      </c>
    </row>
    <row r="58" spans="1:29" ht="14.25" x14ac:dyDescent="0.2">
      <c r="A58" s="23"/>
      <c r="B58" s="23"/>
      <c r="C58" s="23" t="s">
        <v>215</v>
      </c>
      <c r="D58" s="25"/>
      <c r="E58" s="24"/>
      <c r="F58" s="27">
        <v>3856.45</v>
      </c>
      <c r="G58" s="28" t="s">
        <v>3</v>
      </c>
      <c r="H58" s="24">
        <v>1.0669999999999999</v>
      </c>
      <c r="I58" s="27">
        <v>102.87</v>
      </c>
      <c r="J58" s="24">
        <v>21.17</v>
      </c>
      <c r="K58" s="27">
        <v>2177.7600000000002</v>
      </c>
    </row>
    <row r="59" spans="1:29" ht="14.25" x14ac:dyDescent="0.2">
      <c r="A59" s="23"/>
      <c r="B59" s="23"/>
      <c r="C59" s="23" t="s">
        <v>216</v>
      </c>
      <c r="D59" s="25"/>
      <c r="E59" s="24"/>
      <c r="F59" s="27">
        <v>832.97</v>
      </c>
      <c r="G59" s="28" t="s">
        <v>3</v>
      </c>
      <c r="H59" s="24">
        <v>1.0669999999999999</v>
      </c>
      <c r="I59" s="29">
        <v>22.22</v>
      </c>
      <c r="J59" s="24">
        <v>57.05</v>
      </c>
      <c r="K59" s="29">
        <v>1267.6500000000001</v>
      </c>
    </row>
    <row r="60" spans="1:29" ht="125.25" x14ac:dyDescent="0.2">
      <c r="A60" s="23" t="s">
        <v>82</v>
      </c>
      <c r="B60" s="23" t="s">
        <v>83</v>
      </c>
      <c r="C60" s="23" t="s">
        <v>224</v>
      </c>
      <c r="D60" s="25" t="s">
        <v>53</v>
      </c>
      <c r="E60" s="24">
        <v>2.5000000000000001E-2</v>
      </c>
      <c r="F60" s="27">
        <v>20048.830000000002</v>
      </c>
      <c r="G60" s="28" t="s">
        <v>3</v>
      </c>
      <c r="H60" s="24">
        <v>1</v>
      </c>
      <c r="I60" s="27">
        <v>501.22</v>
      </c>
      <c r="J60" s="24">
        <v>3.92</v>
      </c>
      <c r="K60" s="27">
        <v>1.57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AC60">
        <v>3</v>
      </c>
    </row>
    <row r="61" spans="1:29" ht="14.25" x14ac:dyDescent="0.2">
      <c r="A61" s="23"/>
      <c r="B61" s="23"/>
      <c r="C61" s="23" t="s">
        <v>217</v>
      </c>
      <c r="D61" s="25" t="s">
        <v>218</v>
      </c>
      <c r="E61" s="24">
        <v>97</v>
      </c>
      <c r="F61" s="27"/>
      <c r="G61" s="26"/>
      <c r="H61" s="24"/>
      <c r="I61" s="27">
        <v>48.49</v>
      </c>
      <c r="J61" s="24">
        <v>97</v>
      </c>
      <c r="K61" s="27">
        <v>2766.37</v>
      </c>
    </row>
    <row r="62" spans="1:29" ht="14.25" x14ac:dyDescent="0.2">
      <c r="A62" s="23"/>
      <c r="B62" s="23"/>
      <c r="C62" s="23" t="s">
        <v>219</v>
      </c>
      <c r="D62" s="25" t="s">
        <v>218</v>
      </c>
      <c r="E62" s="24">
        <v>51</v>
      </c>
      <c r="F62" s="27"/>
      <c r="G62" s="26"/>
      <c r="H62" s="24"/>
      <c r="I62" s="27">
        <v>25.49</v>
      </c>
      <c r="J62" s="24">
        <v>51</v>
      </c>
      <c r="K62" s="27">
        <v>1454.48</v>
      </c>
    </row>
    <row r="63" spans="1:29" ht="14.25" x14ac:dyDescent="0.2">
      <c r="A63" s="30"/>
      <c r="B63" s="30"/>
      <c r="C63" s="30" t="s">
        <v>220</v>
      </c>
      <c r="D63" s="31" t="s">
        <v>221</v>
      </c>
      <c r="E63" s="32">
        <v>87.48</v>
      </c>
      <c r="F63" s="33"/>
      <c r="G63" s="34" t="s">
        <v>3</v>
      </c>
      <c r="H63" s="32">
        <v>1.0669999999999999</v>
      </c>
      <c r="I63" s="33">
        <v>2.333529</v>
      </c>
      <c r="J63" s="32"/>
      <c r="K63" s="33"/>
    </row>
    <row r="64" spans="1:29" ht="15" x14ac:dyDescent="0.2">
      <c r="C64" s="35" t="s">
        <v>222</v>
      </c>
      <c r="H64" s="133">
        <v>705.84</v>
      </c>
      <c r="I64" s="133"/>
      <c r="J64" s="133">
        <v>7984.4599999999991</v>
      </c>
      <c r="K64" s="133"/>
      <c r="O64" s="36">
        <v>705.84</v>
      </c>
      <c r="P64" s="36">
        <v>7984.4599999999991</v>
      </c>
    </row>
    <row r="66" spans="1:29" ht="42.75" x14ac:dyDescent="0.2">
      <c r="A66" s="30">
        <v>6</v>
      </c>
      <c r="B66" s="30" t="s">
        <v>71</v>
      </c>
      <c r="C66" s="30" t="s">
        <v>225</v>
      </c>
      <c r="D66" s="31" t="s">
        <v>35</v>
      </c>
      <c r="E66" s="32">
        <v>4</v>
      </c>
      <c r="F66" s="33">
        <v>21.51</v>
      </c>
      <c r="G66" s="34" t="s">
        <v>3</v>
      </c>
      <c r="H66" s="32">
        <v>1</v>
      </c>
      <c r="I66" s="33">
        <v>86.04</v>
      </c>
      <c r="J66" s="32">
        <v>10.18</v>
      </c>
      <c r="K66" s="33">
        <v>875.89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AC66">
        <v>3</v>
      </c>
    </row>
    <row r="67" spans="1:29" ht="15" x14ac:dyDescent="0.2">
      <c r="C67" s="35" t="s">
        <v>222</v>
      </c>
      <c r="H67" s="133">
        <v>86.04</v>
      </c>
      <c r="I67" s="133"/>
      <c r="J67" s="133">
        <v>875.89</v>
      </c>
      <c r="K67" s="133"/>
      <c r="O67" s="36">
        <v>86.04</v>
      </c>
      <c r="P67" s="36">
        <v>875.89</v>
      </c>
    </row>
    <row r="69" spans="1:29" ht="42.75" x14ac:dyDescent="0.2">
      <c r="A69" s="30">
        <v>7</v>
      </c>
      <c r="B69" s="30" t="s">
        <v>71</v>
      </c>
      <c r="C69" s="30" t="s">
        <v>226</v>
      </c>
      <c r="D69" s="31" t="s">
        <v>35</v>
      </c>
      <c r="E69" s="32">
        <v>4</v>
      </c>
      <c r="F69" s="33">
        <v>21.56</v>
      </c>
      <c r="G69" s="34" t="s">
        <v>3</v>
      </c>
      <c r="H69" s="32">
        <v>1</v>
      </c>
      <c r="I69" s="33">
        <v>86.24</v>
      </c>
      <c r="J69" s="32">
        <v>10.18</v>
      </c>
      <c r="K69" s="33">
        <v>877.92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AC69">
        <v>3</v>
      </c>
    </row>
    <row r="70" spans="1:29" ht="15" x14ac:dyDescent="0.2">
      <c r="C70" s="35" t="s">
        <v>222</v>
      </c>
      <c r="H70" s="133">
        <v>86.24</v>
      </c>
      <c r="I70" s="133"/>
      <c r="J70" s="133">
        <v>877.92</v>
      </c>
      <c r="K70" s="133"/>
      <c r="O70" s="36">
        <v>86.24</v>
      </c>
      <c r="P70" s="36">
        <v>877.92</v>
      </c>
    </row>
    <row r="72" spans="1:29" ht="42.75" x14ac:dyDescent="0.2">
      <c r="A72" s="23">
        <v>8</v>
      </c>
      <c r="B72" s="23" t="s">
        <v>21</v>
      </c>
      <c r="C72" s="23" t="s">
        <v>95</v>
      </c>
      <c r="D72" s="25" t="s">
        <v>23</v>
      </c>
      <c r="E72" s="24">
        <v>1</v>
      </c>
      <c r="F72" s="27"/>
      <c r="G72" s="26"/>
      <c r="H72" s="24"/>
      <c r="I72" s="27"/>
      <c r="J72" s="24"/>
      <c r="K72" s="27"/>
      <c r="Q72">
        <v>13.59</v>
      </c>
      <c r="R72">
        <v>775.29</v>
      </c>
      <c r="S72">
        <v>7.15</v>
      </c>
      <c r="T72">
        <v>407.63</v>
      </c>
      <c r="U72">
        <v>0.7</v>
      </c>
      <c r="V72">
        <v>0</v>
      </c>
      <c r="AC72">
        <v>0</v>
      </c>
    </row>
    <row r="73" spans="1:29" ht="14.25" x14ac:dyDescent="0.2">
      <c r="A73" s="23"/>
      <c r="B73" s="23"/>
      <c r="C73" s="23" t="s">
        <v>214</v>
      </c>
      <c r="D73" s="25"/>
      <c r="E73" s="24"/>
      <c r="F73" s="27">
        <v>13</v>
      </c>
      <c r="G73" s="28" t="s">
        <v>3</v>
      </c>
      <c r="H73" s="24">
        <v>1.0469999999999999</v>
      </c>
      <c r="I73" s="27">
        <v>13.61</v>
      </c>
      <c r="J73" s="24">
        <v>57.05</v>
      </c>
      <c r="K73" s="27">
        <v>776.45</v>
      </c>
    </row>
    <row r="74" spans="1:29" ht="14.25" x14ac:dyDescent="0.2">
      <c r="A74" s="23"/>
      <c r="B74" s="23"/>
      <c r="C74" s="23" t="s">
        <v>215</v>
      </c>
      <c r="D74" s="25"/>
      <c r="E74" s="24"/>
      <c r="F74" s="27">
        <v>2.4900000000000002</v>
      </c>
      <c r="G74" s="28" t="s">
        <v>3</v>
      </c>
      <c r="H74" s="24">
        <v>1.0469999999999999</v>
      </c>
      <c r="I74" s="27">
        <v>2.61</v>
      </c>
      <c r="J74" s="24">
        <v>17.47</v>
      </c>
      <c r="K74" s="27">
        <v>45.6</v>
      </c>
    </row>
    <row r="75" spans="1:29" ht="14.25" x14ac:dyDescent="0.2">
      <c r="A75" s="23"/>
      <c r="B75" s="23"/>
      <c r="C75" s="23" t="s">
        <v>216</v>
      </c>
      <c r="D75" s="25"/>
      <c r="E75" s="24"/>
      <c r="F75" s="27">
        <v>0.38</v>
      </c>
      <c r="G75" s="28" t="s">
        <v>3</v>
      </c>
      <c r="H75" s="24">
        <v>1.0469999999999999</v>
      </c>
      <c r="I75" s="29">
        <v>0.4</v>
      </c>
      <c r="J75" s="24">
        <v>57.05</v>
      </c>
      <c r="K75" s="29">
        <v>22.82</v>
      </c>
    </row>
    <row r="76" spans="1:29" ht="42.75" x14ac:dyDescent="0.2">
      <c r="A76" s="23" t="s">
        <v>96</v>
      </c>
      <c r="B76" s="23" t="s">
        <v>29</v>
      </c>
      <c r="C76" s="23" t="s">
        <v>30</v>
      </c>
      <c r="D76" s="25" t="s">
        <v>31</v>
      </c>
      <c r="E76" s="24">
        <v>4.2000000000000003E-2</v>
      </c>
      <c r="F76" s="27">
        <v>0</v>
      </c>
      <c r="G76" s="28" t="s">
        <v>3</v>
      </c>
      <c r="H76" s="24">
        <v>1</v>
      </c>
      <c r="I76" s="27">
        <v>0</v>
      </c>
      <c r="J76" s="24">
        <v>10.18</v>
      </c>
      <c r="K76" s="27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AC76">
        <v>3</v>
      </c>
    </row>
    <row r="77" spans="1:29" ht="28.5" x14ac:dyDescent="0.2">
      <c r="A77" s="23" t="s">
        <v>97</v>
      </c>
      <c r="B77" s="23" t="s">
        <v>33</v>
      </c>
      <c r="C77" s="23" t="s">
        <v>34</v>
      </c>
      <c r="D77" s="25" t="s">
        <v>35</v>
      </c>
      <c r="E77" s="24">
        <v>1</v>
      </c>
      <c r="F77" s="27">
        <v>0</v>
      </c>
      <c r="G77" s="28" t="s">
        <v>3</v>
      </c>
      <c r="H77" s="24">
        <v>1</v>
      </c>
      <c r="I77" s="27">
        <v>0</v>
      </c>
      <c r="J77" s="24">
        <v>10.18</v>
      </c>
      <c r="K77" s="2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AC77">
        <v>3</v>
      </c>
    </row>
    <row r="78" spans="1:29" ht="14.25" x14ac:dyDescent="0.2">
      <c r="A78" s="23"/>
      <c r="B78" s="23"/>
      <c r="C78" s="23" t="s">
        <v>217</v>
      </c>
      <c r="D78" s="25" t="s">
        <v>218</v>
      </c>
      <c r="E78" s="24">
        <v>97</v>
      </c>
      <c r="F78" s="27"/>
      <c r="G78" s="26"/>
      <c r="H78" s="24"/>
      <c r="I78" s="27">
        <v>13.59</v>
      </c>
      <c r="J78" s="24">
        <v>97</v>
      </c>
      <c r="K78" s="27">
        <v>775.29</v>
      </c>
    </row>
    <row r="79" spans="1:29" ht="14.25" x14ac:dyDescent="0.2">
      <c r="A79" s="23"/>
      <c r="B79" s="23"/>
      <c r="C79" s="23" t="s">
        <v>219</v>
      </c>
      <c r="D79" s="25" t="s">
        <v>218</v>
      </c>
      <c r="E79" s="24">
        <v>51</v>
      </c>
      <c r="F79" s="27"/>
      <c r="G79" s="26"/>
      <c r="H79" s="24"/>
      <c r="I79" s="27">
        <v>7.15</v>
      </c>
      <c r="J79" s="24">
        <v>51</v>
      </c>
      <c r="K79" s="27">
        <v>407.63</v>
      </c>
    </row>
    <row r="80" spans="1:29" ht="14.25" x14ac:dyDescent="0.2">
      <c r="A80" s="30"/>
      <c r="B80" s="30"/>
      <c r="C80" s="30" t="s">
        <v>220</v>
      </c>
      <c r="D80" s="31" t="s">
        <v>221</v>
      </c>
      <c r="E80" s="32">
        <v>1.03</v>
      </c>
      <c r="F80" s="33"/>
      <c r="G80" s="34" t="s">
        <v>3</v>
      </c>
      <c r="H80" s="32">
        <v>1.0469999999999999</v>
      </c>
      <c r="I80" s="33">
        <v>1.0784099999999999</v>
      </c>
      <c r="J80" s="32"/>
      <c r="K80" s="33"/>
    </row>
    <row r="81" spans="1:29" ht="15" x14ac:dyDescent="0.2">
      <c r="C81" s="35" t="s">
        <v>222</v>
      </c>
      <c r="H81" s="133">
        <v>36.96</v>
      </c>
      <c r="I81" s="133"/>
      <c r="J81" s="133">
        <v>2004.9700000000003</v>
      </c>
      <c r="K81" s="133"/>
      <c r="O81" s="36">
        <v>36.96</v>
      </c>
      <c r="P81" s="36">
        <v>2004.9700000000003</v>
      </c>
    </row>
    <row r="84" spans="1:29" ht="15" x14ac:dyDescent="0.25">
      <c r="A84" s="131" t="s">
        <v>299</v>
      </c>
      <c r="B84" s="131"/>
      <c r="C84" s="131"/>
      <c r="D84" s="131"/>
      <c r="E84" s="131"/>
      <c r="F84" s="131"/>
      <c r="G84" s="131"/>
      <c r="H84" s="128">
        <v>1730.89</v>
      </c>
      <c r="I84" s="129"/>
      <c r="J84" s="128">
        <v>19005.43</v>
      </c>
      <c r="K84" s="129"/>
    </row>
    <row r="85" spans="1:29" hidden="1" x14ac:dyDescent="0.2">
      <c r="A85" t="s">
        <v>227</v>
      </c>
      <c r="I85">
        <v>0</v>
      </c>
      <c r="J85">
        <v>0</v>
      </c>
    </row>
    <row r="86" spans="1:29" hidden="1" x14ac:dyDescent="0.2">
      <c r="A86" t="s">
        <v>228</v>
      </c>
      <c r="I86">
        <v>0</v>
      </c>
      <c r="J86">
        <v>0</v>
      </c>
    </row>
    <row r="88" spans="1:29" ht="16.5" x14ac:dyDescent="0.2">
      <c r="A88" s="132" t="s">
        <v>300</v>
      </c>
      <c r="B88" s="132"/>
      <c r="C88" s="132"/>
      <c r="D88" s="132"/>
      <c r="E88" s="132"/>
      <c r="F88" s="132"/>
      <c r="G88" s="132"/>
      <c r="H88" s="132"/>
      <c r="I88" s="132"/>
      <c r="J88" s="132"/>
      <c r="K88" s="132"/>
    </row>
    <row r="89" spans="1:29" ht="42.75" x14ac:dyDescent="0.2">
      <c r="A89" s="23">
        <v>9</v>
      </c>
      <c r="B89" s="23" t="s">
        <v>154</v>
      </c>
      <c r="C89" s="23" t="s">
        <v>155</v>
      </c>
      <c r="D89" s="25" t="s">
        <v>156</v>
      </c>
      <c r="E89" s="24">
        <v>1</v>
      </c>
      <c r="F89" s="27"/>
      <c r="G89" s="26"/>
      <c r="H89" s="24"/>
      <c r="I89" s="27"/>
      <c r="J89" s="24"/>
      <c r="K89" s="27"/>
      <c r="Q89">
        <v>8.43</v>
      </c>
      <c r="R89">
        <v>480.85</v>
      </c>
      <c r="S89">
        <v>4.0999999999999996</v>
      </c>
      <c r="T89">
        <v>233.93</v>
      </c>
      <c r="U89">
        <v>0</v>
      </c>
      <c r="V89">
        <v>0</v>
      </c>
      <c r="AC89">
        <v>0</v>
      </c>
    </row>
    <row r="90" spans="1:29" ht="14.25" x14ac:dyDescent="0.2">
      <c r="A90" s="23"/>
      <c r="B90" s="23"/>
      <c r="C90" s="23" t="s">
        <v>214</v>
      </c>
      <c r="D90" s="25"/>
      <c r="E90" s="24"/>
      <c r="F90" s="27">
        <v>11.39</v>
      </c>
      <c r="G90" s="28" t="s">
        <v>3</v>
      </c>
      <c r="H90" s="24">
        <v>1</v>
      </c>
      <c r="I90" s="27">
        <v>11.39</v>
      </c>
      <c r="J90" s="24">
        <v>57.05</v>
      </c>
      <c r="K90" s="27">
        <v>649.79999999999995</v>
      </c>
    </row>
    <row r="91" spans="1:29" ht="14.25" x14ac:dyDescent="0.2">
      <c r="A91" s="23"/>
      <c r="B91" s="23"/>
      <c r="C91" s="23" t="s">
        <v>217</v>
      </c>
      <c r="D91" s="25" t="s">
        <v>218</v>
      </c>
      <c r="E91" s="24">
        <v>74</v>
      </c>
      <c r="F91" s="27"/>
      <c r="G91" s="26"/>
      <c r="H91" s="24"/>
      <c r="I91" s="27">
        <v>8.43</v>
      </c>
      <c r="J91" s="24">
        <v>74</v>
      </c>
      <c r="K91" s="27">
        <v>480.85</v>
      </c>
    </row>
    <row r="92" spans="1:29" ht="14.25" x14ac:dyDescent="0.2">
      <c r="A92" s="23"/>
      <c r="B92" s="23"/>
      <c r="C92" s="23" t="s">
        <v>219</v>
      </c>
      <c r="D92" s="25" t="s">
        <v>218</v>
      </c>
      <c r="E92" s="24">
        <v>36</v>
      </c>
      <c r="F92" s="27"/>
      <c r="G92" s="26"/>
      <c r="H92" s="24"/>
      <c r="I92" s="27">
        <v>4.0999999999999996</v>
      </c>
      <c r="J92" s="24">
        <v>36</v>
      </c>
      <c r="K92" s="27">
        <v>233.93</v>
      </c>
    </row>
    <row r="93" spans="1:29" ht="14.25" x14ac:dyDescent="0.2">
      <c r="A93" s="30"/>
      <c r="B93" s="30"/>
      <c r="C93" s="30" t="s">
        <v>220</v>
      </c>
      <c r="D93" s="31" t="s">
        <v>221</v>
      </c>
      <c r="E93" s="32">
        <v>0.72</v>
      </c>
      <c r="F93" s="33"/>
      <c r="G93" s="34" t="s">
        <v>3</v>
      </c>
      <c r="H93" s="32">
        <v>1</v>
      </c>
      <c r="I93" s="33">
        <v>0.72</v>
      </c>
      <c r="J93" s="32"/>
      <c r="K93" s="33"/>
    </row>
    <row r="94" spans="1:29" ht="15" x14ac:dyDescent="0.2">
      <c r="C94" s="35" t="s">
        <v>222</v>
      </c>
      <c r="H94" s="133">
        <v>23.92</v>
      </c>
      <c r="I94" s="133"/>
      <c r="J94" s="133">
        <v>1364.57</v>
      </c>
      <c r="K94" s="133"/>
      <c r="M94">
        <v>-0.01</v>
      </c>
      <c r="O94" s="36">
        <v>23.92</v>
      </c>
      <c r="P94" s="36">
        <v>1364.5800000000002</v>
      </c>
    </row>
    <row r="97" spans="1:43" ht="15" x14ac:dyDescent="0.25">
      <c r="A97" s="131" t="s">
        <v>301</v>
      </c>
      <c r="B97" s="131"/>
      <c r="C97" s="131"/>
      <c r="D97" s="131"/>
      <c r="E97" s="131"/>
      <c r="F97" s="131"/>
      <c r="G97" s="131"/>
      <c r="H97" s="128">
        <v>23.92</v>
      </c>
      <c r="I97" s="129"/>
      <c r="J97" s="128">
        <v>1364.57</v>
      </c>
      <c r="K97" s="129"/>
      <c r="M97">
        <v>-0.01</v>
      </c>
    </row>
    <row r="98" spans="1:43" hidden="1" x14ac:dyDescent="0.2">
      <c r="A98" t="s">
        <v>227</v>
      </c>
      <c r="I98">
        <v>0</v>
      </c>
      <c r="J98">
        <v>0</v>
      </c>
    </row>
    <row r="99" spans="1:43" hidden="1" x14ac:dyDescent="0.2">
      <c r="A99" t="s">
        <v>228</v>
      </c>
      <c r="I99">
        <v>0</v>
      </c>
      <c r="J99">
        <v>0</v>
      </c>
    </row>
    <row r="101" spans="1:43" ht="30" x14ac:dyDescent="0.25">
      <c r="A101" s="131" t="s">
        <v>302</v>
      </c>
      <c r="B101" s="131"/>
      <c r="C101" s="131"/>
      <c r="D101" s="131"/>
      <c r="E101" s="131"/>
      <c r="F101" s="131"/>
      <c r="G101" s="131"/>
      <c r="H101" s="128">
        <v>1754.8100000000002</v>
      </c>
      <c r="I101" s="129"/>
      <c r="J101" s="128">
        <v>20370</v>
      </c>
      <c r="K101" s="129"/>
      <c r="M101">
        <v>-0.01</v>
      </c>
      <c r="AQ101" s="37" t="s">
        <v>302</v>
      </c>
    </row>
    <row r="102" spans="1:43" hidden="1" x14ac:dyDescent="0.2">
      <c r="A102" t="s">
        <v>227</v>
      </c>
      <c r="I102">
        <v>0</v>
      </c>
      <c r="J102">
        <v>0</v>
      </c>
    </row>
    <row r="103" spans="1:43" hidden="1" x14ac:dyDescent="0.2">
      <c r="A103" t="s">
        <v>228</v>
      </c>
      <c r="I103">
        <v>0</v>
      </c>
      <c r="J103">
        <v>0</v>
      </c>
    </row>
    <row r="106" spans="1:43" ht="14.25" x14ac:dyDescent="0.2">
      <c r="A106" s="126" t="s">
        <v>230</v>
      </c>
      <c r="B106" s="126"/>
      <c r="C106" s="38" t="s">
        <v>292</v>
      </c>
      <c r="D106" s="38"/>
      <c r="E106" s="38"/>
      <c r="F106" s="38"/>
      <c r="G106" s="38"/>
      <c r="H106" s="127" t="s">
        <v>294</v>
      </c>
      <c r="I106" s="127"/>
      <c r="J106" s="127"/>
      <c r="K106" s="127"/>
    </row>
    <row r="107" spans="1:43" ht="14.25" x14ac:dyDescent="0.2">
      <c r="A107" s="11"/>
      <c r="B107" s="11"/>
      <c r="C107" s="130" t="s">
        <v>231</v>
      </c>
      <c r="D107" s="130"/>
      <c r="E107" s="130"/>
      <c r="F107" s="130"/>
      <c r="G107" s="130"/>
      <c r="H107" s="11"/>
      <c r="I107" s="11"/>
      <c r="J107" s="11"/>
      <c r="K107" s="11"/>
    </row>
    <row r="108" spans="1:43" ht="14.25" x14ac:dyDescent="0.2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</row>
    <row r="109" spans="1:43" ht="14.25" x14ac:dyDescent="0.2">
      <c r="A109" s="126" t="s">
        <v>232</v>
      </c>
      <c r="B109" s="126"/>
      <c r="C109" s="38" t="s">
        <v>296</v>
      </c>
      <c r="D109" s="38"/>
      <c r="E109" s="38"/>
      <c r="F109" s="38"/>
      <c r="G109" s="38"/>
      <c r="H109" s="127" t="s">
        <v>17</v>
      </c>
      <c r="I109" s="127"/>
      <c r="J109" s="127"/>
      <c r="K109" s="127"/>
    </row>
    <row r="110" spans="1:43" ht="14.25" x14ac:dyDescent="0.2">
      <c r="A110" s="11"/>
      <c r="B110" s="11"/>
      <c r="C110" s="130" t="s">
        <v>231</v>
      </c>
      <c r="D110" s="130"/>
      <c r="E110" s="130"/>
      <c r="F110" s="130"/>
      <c r="G110" s="130"/>
      <c r="H110" s="11"/>
      <c r="I110" s="11"/>
      <c r="J110" s="11"/>
      <c r="K110" s="11"/>
    </row>
  </sheetData>
  <mergeCells count="52">
    <mergeCell ref="A25:K25"/>
    <mergeCell ref="J2:K2"/>
    <mergeCell ref="A3:K3"/>
    <mergeCell ref="A4:K4"/>
    <mergeCell ref="A6:K6"/>
    <mergeCell ref="A8:K8"/>
    <mergeCell ref="A9:K9"/>
    <mergeCell ref="A11:K11"/>
    <mergeCell ref="H39:I39"/>
    <mergeCell ref="J39:K39"/>
    <mergeCell ref="H48:I48"/>
    <mergeCell ref="J48:K48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H51:I51"/>
    <mergeCell ref="J51:K51"/>
    <mergeCell ref="H54:I54"/>
    <mergeCell ref="J54:K54"/>
    <mergeCell ref="H64:I64"/>
    <mergeCell ref="J64:K64"/>
    <mergeCell ref="H106:K106"/>
    <mergeCell ref="C107:G107"/>
    <mergeCell ref="H67:I67"/>
    <mergeCell ref="J67:K67"/>
    <mergeCell ref="H70:I70"/>
    <mergeCell ref="J70:K70"/>
    <mergeCell ref="H81:I81"/>
    <mergeCell ref="J81:K81"/>
    <mergeCell ref="A109:B109"/>
    <mergeCell ref="H109:K109"/>
    <mergeCell ref="J84:K84"/>
    <mergeCell ref="H84:I84"/>
    <mergeCell ref="C110:G110"/>
    <mergeCell ref="J101:K101"/>
    <mergeCell ref="H101:I101"/>
    <mergeCell ref="A101:G101"/>
    <mergeCell ref="A84:G84"/>
    <mergeCell ref="A88:K88"/>
    <mergeCell ref="H94:I94"/>
    <mergeCell ref="J94:K94"/>
    <mergeCell ref="J97:K97"/>
    <mergeCell ref="H97:I97"/>
    <mergeCell ref="A97:G97"/>
    <mergeCell ref="A106:B106"/>
  </mergeCells>
  <pageMargins left="0.4" right="0.2" top="0.2" bottom="0.4" header="0.2" footer="0.2"/>
  <pageSetup paperSize="9" scale="75" fitToHeight="0" orientation="portrait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32"/>
  <sheetViews>
    <sheetView zoomScaleNormal="100" workbookViewId="0">
      <selection sqref="A1:XFD1048576"/>
    </sheetView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7.7109375" bestFit="1" customWidth="1"/>
    <col min="9" max="9" width="9.42578125" bestFit="1" customWidth="1"/>
    <col min="10" max="10" width="8.7109375" bestFit="1" customWidth="1"/>
    <col min="12" max="12" width="9.42578125" bestFit="1" customWidth="1"/>
    <col min="14" max="40" width="0" hidden="1" customWidth="1"/>
    <col min="41" max="41" width="90.140625" hidden="1" customWidth="1"/>
    <col min="42" max="42" width="132.5703125" hidden="1" customWidth="1"/>
    <col min="43" max="43" width="100.140625" hidden="1" customWidth="1"/>
    <col min="44" max="47" width="0" hidden="1" customWidth="1"/>
  </cols>
  <sheetData>
    <row r="1" spans="1:41" x14ac:dyDescent="0.2">
      <c r="A1" s="10" t="str">
        <f>Source!B1</f>
        <v>Smeta.RU Flash  (495) 974-1589</v>
      </c>
    </row>
    <row r="2" spans="1:41" ht="15" x14ac:dyDescent="0.25">
      <c r="A2" s="11"/>
      <c r="B2" s="11"/>
      <c r="C2" s="16"/>
      <c r="D2" s="16"/>
      <c r="E2" s="16"/>
      <c r="F2" s="11"/>
      <c r="G2" s="11"/>
      <c r="H2" s="11"/>
      <c r="I2" s="165" t="s">
        <v>233</v>
      </c>
      <c r="J2" s="165"/>
      <c r="K2" s="165"/>
      <c r="L2" s="165"/>
    </row>
    <row r="3" spans="1:41" ht="14.25" x14ac:dyDescent="0.2">
      <c r="A3" s="11"/>
      <c r="B3" s="11"/>
      <c r="C3" s="11"/>
      <c r="D3" s="11"/>
      <c r="E3" s="11"/>
      <c r="F3" s="11"/>
      <c r="G3" s="11"/>
      <c r="H3" s="11"/>
      <c r="I3" s="165" t="s">
        <v>234</v>
      </c>
      <c r="J3" s="165"/>
      <c r="K3" s="165"/>
      <c r="L3" s="165"/>
    </row>
    <row r="4" spans="1:41" ht="14.25" x14ac:dyDescent="0.2">
      <c r="A4" s="11"/>
      <c r="B4" s="11"/>
      <c r="C4" s="11"/>
      <c r="D4" s="11"/>
      <c r="E4" s="11"/>
      <c r="F4" s="11"/>
      <c r="G4" s="11"/>
      <c r="H4" s="11"/>
      <c r="I4" s="165" t="s">
        <v>235</v>
      </c>
      <c r="J4" s="165"/>
      <c r="K4" s="165"/>
      <c r="L4" s="165"/>
    </row>
    <row r="5" spans="1:4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4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53" t="s">
        <v>236</v>
      </c>
      <c r="K6" s="153"/>
      <c r="L6" s="153"/>
    </row>
    <row r="7" spans="1:41" ht="14.25" x14ac:dyDescent="0.2">
      <c r="A7" s="11"/>
      <c r="B7" s="11"/>
      <c r="C7" s="11"/>
      <c r="D7" s="11"/>
      <c r="E7" s="11"/>
      <c r="F7" s="11"/>
      <c r="G7" s="11"/>
      <c r="H7" s="137" t="s">
        <v>237</v>
      </c>
      <c r="I7" s="154"/>
      <c r="J7" s="166" t="s">
        <v>238</v>
      </c>
      <c r="K7" s="166"/>
      <c r="L7" s="166"/>
    </row>
    <row r="8" spans="1:41" ht="14.25" x14ac:dyDescent="0.2">
      <c r="A8" s="11"/>
      <c r="B8" s="11"/>
      <c r="C8" s="11"/>
      <c r="D8" s="11"/>
      <c r="E8" s="11"/>
      <c r="F8" s="11"/>
      <c r="G8" s="11"/>
      <c r="H8" s="11"/>
      <c r="I8" s="11"/>
      <c r="J8" s="153" t="str">
        <f>IF(Source!AT15 &lt;&gt; "", Source!AT15, "")</f>
        <v/>
      </c>
      <c r="K8" s="153"/>
      <c r="L8" s="153"/>
    </row>
    <row r="9" spans="1:41" ht="14.25" x14ac:dyDescent="0.2">
      <c r="A9" s="11" t="s">
        <v>239</v>
      </c>
      <c r="B9" s="11"/>
      <c r="C9" s="136" t="str">
        <f>IF(Source!BA15 &lt;&gt; "", Source!BA15, IF(Source!AU15 &lt;&gt; "", Source!AU15, ""))</f>
        <v/>
      </c>
      <c r="D9" s="136"/>
      <c r="E9" s="136"/>
      <c r="F9" s="136"/>
      <c r="G9" s="136"/>
      <c r="H9" s="136"/>
      <c r="I9" s="21" t="s">
        <v>240</v>
      </c>
      <c r="J9" s="153"/>
      <c r="K9" s="153"/>
      <c r="L9" s="153"/>
    </row>
    <row r="10" spans="1:41" ht="14.25" x14ac:dyDescent="0.2">
      <c r="A10" s="11"/>
      <c r="B10" s="11"/>
      <c r="C10" s="130" t="s">
        <v>241</v>
      </c>
      <c r="D10" s="130"/>
      <c r="E10" s="130"/>
      <c r="F10" s="130"/>
      <c r="G10" s="130"/>
      <c r="H10" s="130"/>
      <c r="I10" s="11"/>
      <c r="J10" s="153" t="str">
        <f>IF(Source!AK15 &lt;&gt; "", Source!AK15, "")</f>
        <v/>
      </c>
      <c r="K10" s="153"/>
      <c r="L10" s="153"/>
    </row>
    <row r="11" spans="1:41" ht="14.25" x14ac:dyDescent="0.2">
      <c r="A11" s="11" t="s">
        <v>242</v>
      </c>
      <c r="B11" s="11"/>
      <c r="C11" s="136" t="str">
        <f>IF(Source!AX12&lt;&gt; "", Source!AX12, IF(Source!AJ12 &lt;&gt; "", Source!AJ12, ""))</f>
        <v/>
      </c>
      <c r="D11" s="136"/>
      <c r="E11" s="136"/>
      <c r="F11" s="136"/>
      <c r="G11" s="136"/>
      <c r="H11" s="136"/>
      <c r="I11" s="21" t="s">
        <v>240</v>
      </c>
      <c r="J11" s="153"/>
      <c r="K11" s="153"/>
      <c r="L11" s="153"/>
    </row>
    <row r="12" spans="1:41" ht="14.25" x14ac:dyDescent="0.2">
      <c r="A12" s="11"/>
      <c r="B12" s="11"/>
      <c r="C12" s="130" t="s">
        <v>241</v>
      </c>
      <c r="D12" s="130"/>
      <c r="E12" s="130"/>
      <c r="F12" s="130"/>
      <c r="G12" s="130"/>
      <c r="H12" s="130"/>
      <c r="I12" s="11"/>
      <c r="J12" s="153" t="str">
        <f>IF(Source!AO15 &lt;&gt; "", Source!AO15, "")</f>
        <v/>
      </c>
      <c r="K12" s="153"/>
      <c r="L12" s="153"/>
    </row>
    <row r="13" spans="1:41" ht="14.25" x14ac:dyDescent="0.2">
      <c r="A13" s="11" t="s">
        <v>243</v>
      </c>
      <c r="B13" s="11"/>
      <c r="C13" s="136" t="str">
        <f>IF(Source!AY12&lt;&gt; "", Source!AY12, IF(Source!AN12 &lt;&gt; "", Source!AN12, ""))</f>
        <v/>
      </c>
      <c r="D13" s="136"/>
      <c r="E13" s="136"/>
      <c r="F13" s="136"/>
      <c r="G13" s="136"/>
      <c r="H13" s="136"/>
      <c r="I13" s="21" t="s">
        <v>240</v>
      </c>
      <c r="J13" s="153"/>
      <c r="K13" s="153"/>
      <c r="L13" s="153"/>
    </row>
    <row r="14" spans="1:41" ht="14.25" x14ac:dyDescent="0.2">
      <c r="A14" s="11"/>
      <c r="B14" s="11"/>
      <c r="C14" s="130" t="s">
        <v>241</v>
      </c>
      <c r="D14" s="130"/>
      <c r="E14" s="130"/>
      <c r="F14" s="130"/>
      <c r="G14" s="130"/>
      <c r="H14" s="130"/>
      <c r="I14" s="11"/>
      <c r="J14" s="153" t="str">
        <f>IF(Source!CO15 &lt;&gt; "", Source!CO15, "")</f>
        <v/>
      </c>
      <c r="K14" s="153"/>
      <c r="L14" s="153"/>
    </row>
    <row r="15" spans="1:41" ht="14.25" x14ac:dyDescent="0.2">
      <c r="A15" s="11" t="s">
        <v>244</v>
      </c>
      <c r="B15" s="11"/>
      <c r="C15" s="136" t="s">
        <v>4</v>
      </c>
      <c r="D15" s="136"/>
      <c r="E15" s="136"/>
      <c r="F15" s="136"/>
      <c r="G15" s="136"/>
      <c r="H15" s="136"/>
      <c r="I15" s="11"/>
      <c r="J15" s="153"/>
      <c r="K15" s="153"/>
      <c r="L15" s="153"/>
      <c r="AO15" s="12" t="s">
        <v>4</v>
      </c>
    </row>
    <row r="16" spans="1:41" ht="14.25" x14ac:dyDescent="0.2">
      <c r="A16" s="11"/>
      <c r="B16" s="11"/>
      <c r="C16" s="130" t="s">
        <v>245</v>
      </c>
      <c r="D16" s="130"/>
      <c r="E16" s="130"/>
      <c r="F16" s="130"/>
      <c r="G16" s="130"/>
      <c r="H16" s="130"/>
      <c r="I16" s="11"/>
      <c r="J16" s="153" t="str">
        <f>IF(Source!CP15 &lt;&gt; "", Source!CP15, "")</f>
        <v/>
      </c>
      <c r="K16" s="153"/>
      <c r="L16" s="153"/>
    </row>
    <row r="17" spans="1:12" ht="14.25" x14ac:dyDescent="0.2">
      <c r="A17" s="11" t="s">
        <v>246</v>
      </c>
      <c r="B17" s="11"/>
      <c r="C17" s="164" t="str">
        <f>IF(Source!G12&lt;&gt;"Новый объект", Source!G12, "")</f>
        <v>КИМ</v>
      </c>
      <c r="D17" s="164"/>
      <c r="E17" s="164"/>
      <c r="F17" s="164"/>
      <c r="G17" s="164"/>
      <c r="H17" s="164"/>
      <c r="I17" s="11"/>
      <c r="J17" s="153"/>
      <c r="K17" s="153"/>
      <c r="L17" s="153"/>
    </row>
    <row r="18" spans="1:12" ht="14.25" x14ac:dyDescent="0.2">
      <c r="A18" s="11"/>
      <c r="B18" s="11"/>
      <c r="C18" s="130" t="s">
        <v>247</v>
      </c>
      <c r="D18" s="130"/>
      <c r="E18" s="130"/>
      <c r="F18" s="130"/>
      <c r="G18" s="130"/>
      <c r="H18" s="130"/>
      <c r="I18" s="11"/>
      <c r="J18" s="11"/>
      <c r="K18" s="11"/>
      <c r="L18" s="11"/>
    </row>
    <row r="19" spans="1:12" ht="14.25" x14ac:dyDescent="0.2">
      <c r="A19" s="11"/>
      <c r="B19" s="11"/>
      <c r="C19" s="11"/>
      <c r="D19" s="11"/>
      <c r="E19" s="11"/>
      <c r="F19" s="11"/>
      <c r="G19" s="137" t="s">
        <v>248</v>
      </c>
      <c r="H19" s="137"/>
      <c r="I19" s="137"/>
      <c r="J19" s="153" t="str">
        <f>IF(Source!CQ15 &lt;&gt; "", Source!CQ15, "")</f>
        <v/>
      </c>
      <c r="K19" s="153"/>
      <c r="L19" s="153"/>
    </row>
    <row r="20" spans="1:12" ht="14.25" x14ac:dyDescent="0.2">
      <c r="A20" s="11"/>
      <c r="B20" s="11"/>
      <c r="C20" s="11"/>
      <c r="D20" s="11"/>
      <c r="E20" s="11"/>
      <c r="F20" s="11"/>
      <c r="G20" s="137" t="s">
        <v>249</v>
      </c>
      <c r="H20" s="154"/>
      <c r="I20" s="39" t="s">
        <v>250</v>
      </c>
      <c r="J20" s="153" t="str">
        <f>IF(Source!CR15 &lt;&gt; "", Source!CR15, "")</f>
        <v/>
      </c>
      <c r="K20" s="153"/>
      <c r="L20" s="153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40" t="s">
        <v>251</v>
      </c>
      <c r="J21" s="155" t="str">
        <f>IF(Source!CS15 &lt;&gt; 0, Source!CS15, "")</f>
        <v/>
      </c>
      <c r="K21" s="155"/>
      <c r="L21" s="155"/>
    </row>
    <row r="22" spans="1:12" ht="14.25" x14ac:dyDescent="0.2">
      <c r="A22" s="11"/>
      <c r="B22" s="11"/>
      <c r="C22" s="11"/>
      <c r="D22" s="11"/>
      <c r="E22" s="11"/>
      <c r="F22" s="11"/>
      <c r="G22" s="11"/>
      <c r="H22" s="137" t="s">
        <v>252</v>
      </c>
      <c r="I22" s="154"/>
      <c r="J22" s="153" t="str">
        <f>IF(Source!CT15 &lt;&gt; "", Source!CT15, "")</f>
        <v/>
      </c>
      <c r="K22" s="153"/>
      <c r="L22" s="153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56" t="s">
        <v>253</v>
      </c>
      <c r="H24" s="159" t="s">
        <v>254</v>
      </c>
      <c r="I24" s="159" t="s">
        <v>255</v>
      </c>
      <c r="J24" s="161"/>
      <c r="K24" s="11"/>
      <c r="L24" s="11"/>
    </row>
    <row r="25" spans="1:12" ht="14.25" x14ac:dyDescent="0.2">
      <c r="A25" s="11"/>
      <c r="B25" s="11"/>
      <c r="C25" s="11"/>
      <c r="D25" s="11"/>
      <c r="E25" s="11"/>
      <c r="F25" s="11"/>
      <c r="G25" s="157"/>
      <c r="H25" s="160"/>
      <c r="I25" s="162"/>
      <c r="J25" s="163"/>
      <c r="K25" s="11"/>
      <c r="L25" s="11"/>
    </row>
    <row r="26" spans="1:12" ht="14.25" x14ac:dyDescent="0.2">
      <c r="A26" s="11"/>
      <c r="B26" s="11"/>
      <c r="C26" s="11"/>
      <c r="D26" s="11"/>
      <c r="E26" s="11"/>
      <c r="F26" s="11"/>
      <c r="G26" s="158"/>
      <c r="H26" s="160"/>
      <c r="I26" s="42" t="s">
        <v>256</v>
      </c>
      <c r="J26" s="41" t="s">
        <v>257</v>
      </c>
      <c r="K26" s="11"/>
      <c r="L26" s="11"/>
    </row>
    <row r="27" spans="1:12" ht="14.25" x14ac:dyDescent="0.2">
      <c r="A27" s="11"/>
      <c r="B27" s="11"/>
      <c r="C27" s="11"/>
      <c r="D27" s="11"/>
      <c r="E27" s="11"/>
      <c r="F27" s="11"/>
      <c r="G27" s="43" t="str">
        <f>IF(Source!CN15 &lt;&gt; "", Source!CN15, "")</f>
        <v/>
      </c>
      <c r="H27" s="44" t="str">
        <f>IF(Source!CX15 &lt;&gt; 0, Source!CX15, "")</f>
        <v/>
      </c>
      <c r="I27" s="45" t="str">
        <f>IF(Source!CV15 &lt;&gt; 0, Source!CV15, "")</f>
        <v/>
      </c>
      <c r="J27" s="45" t="str">
        <f>IF(Source!CW15 &lt;&gt; 0, Source!CW15, "")</f>
        <v/>
      </c>
      <c r="K27" s="11"/>
      <c r="L27" s="11"/>
    </row>
    <row r="28" spans="1:12" ht="14.25" x14ac:dyDescent="0.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ht="18" x14ac:dyDescent="0.25">
      <c r="A29" s="143" t="s">
        <v>258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</row>
    <row r="30" spans="1:12" ht="18" x14ac:dyDescent="0.25">
      <c r="A30" s="143" t="s">
        <v>259</v>
      </c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</row>
    <row r="31" spans="1:12" ht="14.25" x14ac:dyDescent="0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ht="15" x14ac:dyDescent="0.25">
      <c r="A32" s="11" t="s">
        <v>260</v>
      </c>
      <c r="B32" s="11"/>
      <c r="C32" s="11"/>
      <c r="D32" s="11"/>
      <c r="E32" s="11"/>
      <c r="F32" s="11"/>
      <c r="G32" s="11"/>
      <c r="H32" s="144">
        <f>ROUND((Source!P192/1000), 2)</f>
        <v>20.37</v>
      </c>
      <c r="I32" s="144"/>
      <c r="J32" s="11" t="s">
        <v>261</v>
      </c>
      <c r="K32" s="11"/>
      <c r="L32" s="11"/>
    </row>
    <row r="33" spans="1:42" ht="15" x14ac:dyDescent="0.25">
      <c r="A33" s="11" t="s">
        <v>211</v>
      </c>
      <c r="B33" s="11"/>
      <c r="C33" s="11"/>
      <c r="D33" s="11"/>
      <c r="E33" s="11"/>
      <c r="F33" s="11"/>
      <c r="G33" s="11"/>
      <c r="H33" s="46"/>
      <c r="I33" s="46"/>
      <c r="J33" s="11"/>
      <c r="K33" s="11"/>
      <c r="L33" s="11"/>
    </row>
    <row r="34" spans="1:42" ht="28.5" x14ac:dyDescent="0.2">
      <c r="A34" s="136" t="s">
        <v>212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AP34" s="12" t="s">
        <v>212</v>
      </c>
    </row>
    <row r="35" spans="1:42" x14ac:dyDescent="0.2">
      <c r="A35" s="145" t="s">
        <v>262</v>
      </c>
      <c r="B35" s="146"/>
      <c r="C35" s="149" t="s">
        <v>200</v>
      </c>
      <c r="D35" s="149" t="s">
        <v>201</v>
      </c>
      <c r="E35" s="149" t="s">
        <v>202</v>
      </c>
      <c r="F35" s="149" t="s">
        <v>203</v>
      </c>
      <c r="G35" s="149" t="s">
        <v>204</v>
      </c>
      <c r="H35" s="149" t="s">
        <v>205</v>
      </c>
      <c r="I35" s="149" t="s">
        <v>206</v>
      </c>
      <c r="J35" s="149" t="s">
        <v>207</v>
      </c>
      <c r="K35" s="149" t="s">
        <v>208</v>
      </c>
      <c r="L35" s="149" t="s">
        <v>209</v>
      </c>
    </row>
    <row r="36" spans="1:42" x14ac:dyDescent="0.2">
      <c r="A36" s="147"/>
      <c r="B36" s="148"/>
      <c r="C36" s="150"/>
      <c r="D36" s="150"/>
      <c r="E36" s="150"/>
      <c r="F36" s="150"/>
      <c r="G36" s="150"/>
      <c r="H36" s="150"/>
      <c r="I36" s="150"/>
      <c r="J36" s="150"/>
      <c r="K36" s="150"/>
      <c r="L36" s="150"/>
    </row>
    <row r="37" spans="1:42" x14ac:dyDescent="0.2">
      <c r="A37" s="152" t="s">
        <v>263</v>
      </c>
      <c r="B37" s="152" t="s">
        <v>264</v>
      </c>
      <c r="C37" s="150"/>
      <c r="D37" s="150"/>
      <c r="E37" s="150"/>
      <c r="F37" s="150"/>
      <c r="G37" s="150"/>
      <c r="H37" s="150"/>
      <c r="I37" s="150"/>
      <c r="J37" s="150"/>
      <c r="K37" s="150"/>
      <c r="L37" s="150"/>
    </row>
    <row r="38" spans="1:42" x14ac:dyDescent="0.2">
      <c r="A38" s="152"/>
      <c r="B38" s="152"/>
      <c r="C38" s="150"/>
      <c r="D38" s="150"/>
      <c r="E38" s="150"/>
      <c r="F38" s="150"/>
      <c r="G38" s="150"/>
      <c r="H38" s="150"/>
      <c r="I38" s="150"/>
      <c r="J38" s="150"/>
      <c r="K38" s="150"/>
      <c r="L38" s="150"/>
    </row>
    <row r="39" spans="1:42" x14ac:dyDescent="0.2">
      <c r="A39" s="152"/>
      <c r="B39" s="152"/>
      <c r="C39" s="150"/>
      <c r="D39" s="150"/>
      <c r="E39" s="150"/>
      <c r="F39" s="150"/>
      <c r="G39" s="150"/>
      <c r="H39" s="150"/>
      <c r="I39" s="150"/>
      <c r="J39" s="150"/>
      <c r="K39" s="150"/>
      <c r="L39" s="150"/>
    </row>
    <row r="40" spans="1:42" x14ac:dyDescent="0.2">
      <c r="A40" s="152"/>
      <c r="B40" s="152"/>
      <c r="C40" s="150"/>
      <c r="D40" s="150"/>
      <c r="E40" s="150"/>
      <c r="F40" s="150"/>
      <c r="G40" s="150"/>
      <c r="H40" s="150"/>
      <c r="I40" s="150"/>
      <c r="J40" s="150"/>
      <c r="K40" s="150"/>
      <c r="L40" s="150"/>
    </row>
    <row r="41" spans="1:42" x14ac:dyDescent="0.2">
      <c r="A41" s="152"/>
      <c r="B41" s="152"/>
      <c r="C41" s="150"/>
      <c r="D41" s="150"/>
      <c r="E41" s="150"/>
      <c r="F41" s="150"/>
      <c r="G41" s="150"/>
      <c r="H41" s="150"/>
      <c r="I41" s="150"/>
      <c r="J41" s="150"/>
      <c r="K41" s="150"/>
      <c r="L41" s="150"/>
    </row>
    <row r="42" spans="1:42" x14ac:dyDescent="0.2">
      <c r="A42" s="152"/>
      <c r="B42" s="152"/>
      <c r="C42" s="151"/>
      <c r="D42" s="151"/>
      <c r="E42" s="151"/>
      <c r="F42" s="151"/>
      <c r="G42" s="151"/>
      <c r="H42" s="151"/>
      <c r="I42" s="151"/>
      <c r="J42" s="151"/>
      <c r="K42" s="151"/>
      <c r="L42" s="151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33" x14ac:dyDescent="0.2">
      <c r="A45" s="132" t="str">
        <f>CONCATENATE("Акт по локальной смете: ",IF(Source!G20&lt;&gt;"Новая локальная смета", Source!G20, ""))</f>
        <v>Акт по локальной смете: г. Москва, ТиНАО, п.Михайлово-Ярцевское, Дешино дер., д.97. Монтаж ввода в дом.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AP45" s="22" t="str">
        <f>CONCATENATE("Акт по локальной смете: ",IF(Source!G20&lt;&gt;"Новая локальная смета", Source!G20, ""))</f>
        <v>Акт по локальной смете: г. Москва, ТиНАО, п.Михайлово-Ярцевское, Дешино дер., д.97. Монтаж ввода в дом.</v>
      </c>
    </row>
    <row r="47" spans="1:42" ht="16.5" x14ac:dyDescent="0.2">
      <c r="A47" s="132" t="str">
        <f>CONCATENATE("Раздел: ",IF(Source!G24&lt;&gt;"Новый раздел", Source!G24, ""))</f>
        <v>Раздел: Строительно-монтажные работы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</row>
    <row r="48" spans="1:42" ht="42.75" x14ac:dyDescent="0.2">
      <c r="A48" s="23">
        <v>1</v>
      </c>
      <c r="B48" s="23">
        <v>1</v>
      </c>
      <c r="C48" s="23" t="str">
        <f>Source!F29</f>
        <v>4.8-57-1</v>
      </c>
      <c r="D48" s="23" t="s">
        <v>22</v>
      </c>
      <c r="E48" s="25" t="str">
        <f>Source!H29</f>
        <v>1  ШТ.</v>
      </c>
      <c r="F48" s="24">
        <f>Source!I29</f>
        <v>1</v>
      </c>
      <c r="G48" s="27"/>
      <c r="H48" s="47"/>
      <c r="I48" s="24"/>
      <c r="J48" s="27"/>
      <c r="K48" s="24"/>
      <c r="L48" s="27"/>
      <c r="Q48">
        <f>ROUND((Source!BZ29/100)*(ROUND((ROUND((Source!AF29*Source!AV29*Source!I29),2)),2)+(ROUND((ROUND(((Source!EU29)*Source!AV29*Source!I29),2)),2)+ROUND((ROUND(((Source!AE29-(Source!EU29))*Source!AV29*Source!I29),2)),2))), 2)</f>
        <v>13.59</v>
      </c>
      <c r="R48">
        <f>Source!X29</f>
        <v>775.29</v>
      </c>
      <c r="S48">
        <f>ROUND((Source!CA29/100)*(ROUND((ROUND((Source!AF29*Source!AV29*Source!I29),2)),2)+(ROUND((ROUND(((Source!EU29)*Source!AV29*Source!I29),2)),2)+ROUND((ROUND(((Source!AE29-(Source!EU29))*Source!AV29*Source!I29),2)),2))), 2)</f>
        <v>7.15</v>
      </c>
      <c r="T48">
        <f>Source!Y29</f>
        <v>407.63</v>
      </c>
      <c r="U48">
        <f>ROUND((175/100)*((ROUND((ROUND(((Source!EU29)*Source!AV29*Source!I29),2)),2)+ROUND((ROUND(((Source!AE29-(Source!EU29))*Source!AV29*Source!I29),2)),2))), 2)</f>
        <v>0.7</v>
      </c>
      <c r="V48">
        <f>ROUND((0/100)*((ROUND((ROUND(((Source!EU29)*Source!AV29*Source!I29),2)*Source!BS29),2)+ROUND((ROUND(((Source!AE29-(Source!EU29))*Source!AV29*Source!I29),2)*Source!BS29),2))), 2)</f>
        <v>0</v>
      </c>
      <c r="AI48">
        <v>0</v>
      </c>
    </row>
    <row r="49" spans="1:35" ht="14.25" x14ac:dyDescent="0.2">
      <c r="A49" s="23"/>
      <c r="B49" s="23"/>
      <c r="C49" s="23"/>
      <c r="D49" s="23" t="s">
        <v>214</v>
      </c>
      <c r="E49" s="25"/>
      <c r="F49" s="24"/>
      <c r="G49" s="27">
        <f>Source!AO29</f>
        <v>13</v>
      </c>
      <c r="H49" s="48" t="s">
        <v>3</v>
      </c>
      <c r="I49" s="24">
        <f>Source!AV29</f>
        <v>1.0469999999999999</v>
      </c>
      <c r="J49" s="27">
        <f>ROUND((ROUND((Source!AF29*Source!AV29*Source!I29),2)),2)</f>
        <v>13.61</v>
      </c>
      <c r="K49" s="24">
        <f>IF(Source!BA29&lt;&gt; 0, Source!BA29, 1)</f>
        <v>57.05</v>
      </c>
      <c r="L49" s="27">
        <f>Source!S29</f>
        <v>776.45</v>
      </c>
      <c r="W49">
        <f>J49</f>
        <v>13.61</v>
      </c>
    </row>
    <row r="50" spans="1:35" ht="14.25" x14ac:dyDescent="0.2">
      <c r="A50" s="23"/>
      <c r="B50" s="23"/>
      <c r="C50" s="23"/>
      <c r="D50" s="23" t="s">
        <v>215</v>
      </c>
      <c r="E50" s="25"/>
      <c r="F50" s="24"/>
      <c r="G50" s="27">
        <f>Source!AM29</f>
        <v>2.4900000000000002</v>
      </c>
      <c r="H50" s="48" t="s">
        <v>3</v>
      </c>
      <c r="I50" s="24">
        <f>Source!AV29</f>
        <v>1.0469999999999999</v>
      </c>
      <c r="J50" s="27">
        <f>(ROUND((ROUND(((Source!ET29)*Source!AV29*Source!I29),2)),2)+ROUND((ROUND(((Source!AE29-(Source!EU29))*Source!AV29*Source!I29),2)),2))</f>
        <v>2.61</v>
      </c>
      <c r="K50" s="24">
        <f>IF(Source!BB29&lt;&gt; 0, Source!BB29, 1)</f>
        <v>17.47</v>
      </c>
      <c r="L50" s="27">
        <f>Source!Q29</f>
        <v>45.6</v>
      </c>
    </row>
    <row r="51" spans="1:35" ht="14.25" x14ac:dyDescent="0.2">
      <c r="A51" s="23"/>
      <c r="B51" s="23"/>
      <c r="C51" s="23"/>
      <c r="D51" s="23" t="s">
        <v>216</v>
      </c>
      <c r="E51" s="25"/>
      <c r="F51" s="24"/>
      <c r="G51" s="27">
        <f>Source!AN29</f>
        <v>0.38</v>
      </c>
      <c r="H51" s="48" t="s">
        <v>3</v>
      </c>
      <c r="I51" s="24">
        <f>Source!AV29</f>
        <v>1.0469999999999999</v>
      </c>
      <c r="J51" s="29">
        <f>(ROUND((ROUND(((Source!EU29)*Source!AV29*Source!I29),2)),2)+ROUND((ROUND(((Source!AE29-(Source!EU29))*Source!AV29*Source!I29),2)),2))</f>
        <v>0.4</v>
      </c>
      <c r="K51" s="24">
        <f>IF(Source!BS29&lt;&gt; 0, Source!BS29, 1)</f>
        <v>57.05</v>
      </c>
      <c r="L51" s="29">
        <f>Source!R29</f>
        <v>22.82</v>
      </c>
      <c r="W51">
        <f>J51</f>
        <v>0.4</v>
      </c>
    </row>
    <row r="52" spans="1:35" ht="42.75" x14ac:dyDescent="0.2">
      <c r="A52" s="23" t="s">
        <v>28</v>
      </c>
      <c r="B52" s="23" t="s">
        <v>28</v>
      </c>
      <c r="C52" s="23" t="str">
        <f>Source!F31</f>
        <v>1297020000</v>
      </c>
      <c r="D52" s="23" t="s">
        <v>30</v>
      </c>
      <c r="E52" s="25" t="str">
        <f>Source!H31</f>
        <v>кг</v>
      </c>
      <c r="F52" s="24">
        <f>Source!I31</f>
        <v>4.2000000000000003E-2</v>
      </c>
      <c r="G52" s="27">
        <f>Source!AK31</f>
        <v>0</v>
      </c>
      <c r="H52" s="48" t="s">
        <v>3</v>
      </c>
      <c r="I52" s="24">
        <f>Source!AW31</f>
        <v>1</v>
      </c>
      <c r="J52" s="27">
        <f>ROUND((ROUND((Source!AC31*Source!AW31*Source!I31),2)),2)+(ROUND((ROUND(((Source!ET31)*Source!AV31*Source!I31),2)),2)+ROUND((ROUND(((Source!AE31-(Source!EU31))*Source!AV31*Source!I31),2)),2))+ROUND((ROUND((Source!AF31*Source!AV31*Source!I31),2)),2)</f>
        <v>0</v>
      </c>
      <c r="K52" s="24">
        <f>IF(Source!BC31&lt;&gt; 0, Source!BC31, 1)</f>
        <v>10.18</v>
      </c>
      <c r="L52" s="27">
        <f>Source!O31</f>
        <v>0</v>
      </c>
      <c r="Q52">
        <f>ROUND((Source!BZ31/100)*(ROUND((ROUND((Source!AF31*Source!AV31*Source!I31),2)),2)+(ROUND((ROUND(((Source!EU31)*Source!AV31*Source!I31),2)),2)+ROUND((ROUND(((Source!AE31-(Source!EU31))*Source!AV31*Source!I31),2)),2))), 2)</f>
        <v>0</v>
      </c>
      <c r="R52">
        <f>Source!X31</f>
        <v>0</v>
      </c>
      <c r="S52">
        <f>ROUND((Source!CA31/100)*(ROUND((ROUND((Source!AF31*Source!AV31*Source!I31),2)),2)+(ROUND((ROUND(((Source!EU31)*Source!AV31*Source!I31),2)),2)+ROUND((ROUND(((Source!AE31-(Source!EU31))*Source!AV31*Source!I31),2)),2))), 2)</f>
        <v>0</v>
      </c>
      <c r="T52">
        <f>Source!Y31</f>
        <v>0</v>
      </c>
      <c r="U52">
        <f>ROUND((175/100)*((ROUND((ROUND(((Source!EU31)*Source!AV31*Source!I31),2)),2)+ROUND((ROUND(((Source!AE31-(Source!EU31))*Source!AV31*Source!I31),2)),2))), 2)</f>
        <v>0</v>
      </c>
      <c r="V52">
        <f>ROUND((0/100)*((ROUND((ROUND(((Source!EU31)*Source!AV31*Source!I31),2)*Source!BS31),2)+ROUND((ROUND(((Source!AE31-(Source!EU31))*Source!AV31*Source!I31),2)*Source!BS31),2))), 2)</f>
        <v>0</v>
      </c>
      <c r="X52">
        <f>IF(Source!BI31&lt;=1,J52, 0)</f>
        <v>0</v>
      </c>
      <c r="Y52">
        <f>IF(Source!BI31=2,J52, 0)</f>
        <v>0</v>
      </c>
      <c r="Z52">
        <f>IF(Source!BI31=3,J52, 0)</f>
        <v>0</v>
      </c>
      <c r="AA52">
        <f>IF(Source!BI31=4,J52, 0)</f>
        <v>0</v>
      </c>
      <c r="AI52">
        <v>3</v>
      </c>
    </row>
    <row r="53" spans="1:35" ht="28.5" x14ac:dyDescent="0.2">
      <c r="A53" s="23" t="s">
        <v>32</v>
      </c>
      <c r="B53" s="23" t="s">
        <v>32</v>
      </c>
      <c r="C53" s="23" t="str">
        <f>Source!F33</f>
        <v>4220000000</v>
      </c>
      <c r="D53" s="23" t="s">
        <v>34</v>
      </c>
      <c r="E53" s="25" t="str">
        <f>Source!H33</f>
        <v>шт.</v>
      </c>
      <c r="F53" s="24">
        <f>Source!I33</f>
        <v>1</v>
      </c>
      <c r="G53" s="27">
        <f>Source!AK33</f>
        <v>0</v>
      </c>
      <c r="H53" s="48" t="s">
        <v>3</v>
      </c>
      <c r="I53" s="24">
        <f>Source!AW33</f>
        <v>1</v>
      </c>
      <c r="J53" s="27">
        <f>ROUND((ROUND((Source!AC33*Source!AW33*Source!I33),2)),2)+(ROUND((ROUND(((Source!ET33)*Source!AV33*Source!I33),2)),2)+ROUND((ROUND(((Source!AE33-(Source!EU33))*Source!AV33*Source!I33),2)),2))+ROUND((ROUND((Source!AF33*Source!AV33*Source!I33),2)),2)</f>
        <v>0</v>
      </c>
      <c r="K53" s="24">
        <f>IF(Source!BC33&lt;&gt; 0, Source!BC33, 1)</f>
        <v>10.18</v>
      </c>
      <c r="L53" s="27">
        <f>Source!O33</f>
        <v>0</v>
      </c>
      <c r="Q53">
        <f>ROUND((Source!BZ33/100)*(ROUND((ROUND((Source!AF33*Source!AV33*Source!I33),2)),2)+(ROUND((ROUND(((Source!EU33)*Source!AV33*Source!I33),2)),2)+ROUND((ROUND(((Source!AE33-(Source!EU33))*Source!AV33*Source!I33),2)),2))), 2)</f>
        <v>0</v>
      </c>
      <c r="R53">
        <f>Source!X33</f>
        <v>0</v>
      </c>
      <c r="S53">
        <f>ROUND((Source!CA33/100)*(ROUND((ROUND((Source!AF33*Source!AV33*Source!I33),2)),2)+(ROUND((ROUND(((Source!EU33)*Source!AV33*Source!I33),2)),2)+ROUND((ROUND(((Source!AE33-(Source!EU33))*Source!AV33*Source!I33),2)),2))), 2)</f>
        <v>0</v>
      </c>
      <c r="T53">
        <f>Source!Y33</f>
        <v>0</v>
      </c>
      <c r="U53">
        <f>ROUND((175/100)*((ROUND((ROUND(((Source!EU33)*Source!AV33*Source!I33),2)),2)+ROUND((ROUND(((Source!AE33-(Source!EU33))*Source!AV33*Source!I33),2)),2))), 2)</f>
        <v>0</v>
      </c>
      <c r="V53">
        <f>ROUND((0/100)*((ROUND((ROUND(((Source!EU33)*Source!AV33*Source!I33),2)*Source!BS33),2)+ROUND((ROUND(((Source!AE33-(Source!EU33))*Source!AV33*Source!I33),2)*Source!BS33),2))), 2)</f>
        <v>0</v>
      </c>
      <c r="X53">
        <f>IF(Source!BI33&lt;=1,J53, 0)</f>
        <v>0</v>
      </c>
      <c r="Y53">
        <f>IF(Source!BI33=2,J53, 0)</f>
        <v>0</v>
      </c>
      <c r="Z53">
        <f>IF(Source!BI33=3,J53, 0)</f>
        <v>0</v>
      </c>
      <c r="AA53">
        <f>IF(Source!BI33=4,J53, 0)</f>
        <v>0</v>
      </c>
      <c r="AI53">
        <v>3</v>
      </c>
    </row>
    <row r="54" spans="1:35" ht="14.25" x14ac:dyDescent="0.2">
      <c r="A54" s="23"/>
      <c r="B54" s="23"/>
      <c r="C54" s="23"/>
      <c r="D54" s="23" t="s">
        <v>217</v>
      </c>
      <c r="E54" s="25" t="s">
        <v>218</v>
      </c>
      <c r="F54" s="24">
        <f>Source!BZ29</f>
        <v>97</v>
      </c>
      <c r="G54" s="27"/>
      <c r="H54" s="47"/>
      <c r="I54" s="24"/>
      <c r="J54" s="27">
        <f>SUM(Q48:Q53)</f>
        <v>13.59</v>
      </c>
      <c r="K54" s="24">
        <f>Source!AT29</f>
        <v>97</v>
      </c>
      <c r="L54" s="27">
        <f>SUM(R48:R53)</f>
        <v>775.29</v>
      </c>
    </row>
    <row r="55" spans="1:35" ht="14.25" x14ac:dyDescent="0.2">
      <c r="A55" s="23"/>
      <c r="B55" s="23"/>
      <c r="C55" s="23"/>
      <c r="D55" s="23" t="s">
        <v>219</v>
      </c>
      <c r="E55" s="25" t="s">
        <v>218</v>
      </c>
      <c r="F55" s="24">
        <f>Source!CA29</f>
        <v>51</v>
      </c>
      <c r="G55" s="27"/>
      <c r="H55" s="47"/>
      <c r="I55" s="24"/>
      <c r="J55" s="27">
        <f>SUM(S48:S54)</f>
        <v>7.15</v>
      </c>
      <c r="K55" s="24">
        <f>Source!AU29</f>
        <v>51</v>
      </c>
      <c r="L55" s="27">
        <f>SUM(T48:T54)</f>
        <v>407.63</v>
      </c>
    </row>
    <row r="56" spans="1:35" ht="14.25" x14ac:dyDescent="0.2">
      <c r="A56" s="30"/>
      <c r="B56" s="30"/>
      <c r="C56" s="30"/>
      <c r="D56" s="30" t="s">
        <v>220</v>
      </c>
      <c r="E56" s="31" t="s">
        <v>221</v>
      </c>
      <c r="F56" s="32">
        <f>Source!AQ29</f>
        <v>1.03</v>
      </c>
      <c r="G56" s="33"/>
      <c r="H56" s="49" t="s">
        <v>3</v>
      </c>
      <c r="I56" s="32">
        <f>Source!AV29</f>
        <v>1.0469999999999999</v>
      </c>
      <c r="J56" s="33">
        <f>Source!U29</f>
        <v>1.0784099999999999</v>
      </c>
      <c r="K56" s="32"/>
      <c r="L56" s="33"/>
    </row>
    <row r="57" spans="1:35" ht="15" x14ac:dyDescent="0.2">
      <c r="D57" s="35" t="s">
        <v>222</v>
      </c>
      <c r="I57" s="133">
        <f>J49+J50+J54+J55+SUM(J52:J53)</f>
        <v>36.96</v>
      </c>
      <c r="J57" s="133"/>
      <c r="K57" s="133">
        <f>L49+L50+L54+L55+SUM(L52:L53)</f>
        <v>2004.9700000000003</v>
      </c>
      <c r="L57" s="133"/>
      <c r="O57" s="36">
        <f>J49+J50+J54+J55+SUM(J52:J53)</f>
        <v>36.96</v>
      </c>
      <c r="P57" s="36">
        <f>L49+L50+L54+L55+SUM(L52:L53)</f>
        <v>2004.9700000000003</v>
      </c>
      <c r="X57">
        <f>IF(Source!BI29&lt;=1,J49+J50+J54+J55-0, 0)</f>
        <v>0</v>
      </c>
      <c r="Y57">
        <f>IF(Source!BI29=2,J49+J50+J54+J55-0, 0)</f>
        <v>36.96</v>
      </c>
      <c r="Z57">
        <f>IF(Source!BI29=3,J49+J50+J54+J55-0, 0)</f>
        <v>0</v>
      </c>
      <c r="AA57">
        <f>IF(Source!BI29=4,J49+J50+J54+J55,0)</f>
        <v>0</v>
      </c>
    </row>
    <row r="59" spans="1:35" ht="42.75" x14ac:dyDescent="0.2">
      <c r="A59" s="23">
        <v>2</v>
      </c>
      <c r="B59" s="23">
        <v>2</v>
      </c>
      <c r="C59" s="23" t="str">
        <f>Source!F35</f>
        <v>3.33-24-1</v>
      </c>
      <c r="D59" s="23" t="s">
        <v>38</v>
      </c>
      <c r="E59" s="25" t="str">
        <f>Source!H35</f>
        <v>1 ответвление</v>
      </c>
      <c r="F59" s="24">
        <f>Source!I35</f>
        <v>1</v>
      </c>
      <c r="G59" s="27"/>
      <c r="H59" s="47"/>
      <c r="I59" s="24"/>
      <c r="J59" s="27"/>
      <c r="K59" s="24"/>
      <c r="L59" s="27"/>
      <c r="Q59">
        <f>ROUND((Source!BZ35/100)*(ROUND((ROUND((Source!AF35*Source!AV35*Source!I35),2)),2)+(ROUND((ROUND(((Source!EU35)*Source!AV35*Source!I35),2)),2)+ROUND((ROUND(((Source!AE35-(Source!EU35))*Source!AV35*Source!I35),2)),2))), 2)</f>
        <v>19.04</v>
      </c>
      <c r="R59">
        <f>Source!X35</f>
        <v>1086.5</v>
      </c>
      <c r="S59">
        <f>ROUND((Source!CA35/100)*(ROUND((ROUND((Source!AF35*Source!AV35*Source!I35),2)),2)+(ROUND((ROUND(((Source!EU35)*Source!AV35*Source!I35),2)),2)+ROUND((ROUND(((Source!AE35-(Source!EU35))*Source!AV35*Source!I35),2)),2))), 2)</f>
        <v>11.09</v>
      </c>
      <c r="T59">
        <f>Source!Y35</f>
        <v>632.91</v>
      </c>
      <c r="U59">
        <f>ROUND((175/100)*((ROUND((ROUND(((Source!EU35)*Source!AV35*Source!I35),2)),2)+ROUND((ROUND(((Source!AE35-(Source!EU35))*Source!AV35*Source!I35),2)),2))), 2)</f>
        <v>3.62</v>
      </c>
      <c r="V59">
        <f>ROUND((0/100)*((ROUND((ROUND(((Source!EU35)*Source!AV35*Source!I35),2)*Source!BS35),2)+ROUND((ROUND(((Source!AE35-(Source!EU35))*Source!AV35*Source!I35),2)*Source!BS35),2))), 2)</f>
        <v>0</v>
      </c>
      <c r="AI59">
        <v>0</v>
      </c>
    </row>
    <row r="60" spans="1:35" ht="14.25" x14ac:dyDescent="0.2">
      <c r="A60" s="23"/>
      <c r="B60" s="23"/>
      <c r="C60" s="23"/>
      <c r="D60" s="23" t="s">
        <v>214</v>
      </c>
      <c r="E60" s="25"/>
      <c r="F60" s="24"/>
      <c r="G60" s="27">
        <f>Source!AO35</f>
        <v>15.11</v>
      </c>
      <c r="H60" s="48" t="s">
        <v>3</v>
      </c>
      <c r="I60" s="24">
        <f>Source!AV35</f>
        <v>1.087</v>
      </c>
      <c r="J60" s="27">
        <f>ROUND((ROUND((Source!AF35*Source!AV35*Source!I35),2)),2)</f>
        <v>16.420000000000002</v>
      </c>
      <c r="K60" s="24">
        <f>IF(Source!BA35&lt;&gt; 0, Source!BA35, 1)</f>
        <v>57.05</v>
      </c>
      <c r="L60" s="27">
        <f>Source!S35</f>
        <v>936.76</v>
      </c>
      <c r="W60">
        <f>J60</f>
        <v>16.420000000000002</v>
      </c>
    </row>
    <row r="61" spans="1:35" ht="14.25" x14ac:dyDescent="0.2">
      <c r="A61" s="23"/>
      <c r="B61" s="23"/>
      <c r="C61" s="23"/>
      <c r="D61" s="23" t="s">
        <v>215</v>
      </c>
      <c r="E61" s="25"/>
      <c r="F61" s="24"/>
      <c r="G61" s="27">
        <f>Source!AM35</f>
        <v>17.28</v>
      </c>
      <c r="H61" s="48" t="s">
        <v>3</v>
      </c>
      <c r="I61" s="24">
        <f>Source!AV35</f>
        <v>1.087</v>
      </c>
      <c r="J61" s="27">
        <f>(ROUND((ROUND(((Source!ET35)*Source!AV35*Source!I35),2)),2)+ROUND((ROUND(((Source!AE35-(Source!EU35))*Source!AV35*Source!I35),2)),2))</f>
        <v>18.78</v>
      </c>
      <c r="K61" s="24">
        <f>IF(Source!BB35&lt;&gt; 0, Source!BB35, 1)</f>
        <v>15.68</v>
      </c>
      <c r="L61" s="27">
        <f>Source!Q35</f>
        <v>294.47000000000003</v>
      </c>
    </row>
    <row r="62" spans="1:35" ht="14.25" x14ac:dyDescent="0.2">
      <c r="A62" s="23"/>
      <c r="B62" s="23"/>
      <c r="C62" s="23"/>
      <c r="D62" s="23" t="s">
        <v>216</v>
      </c>
      <c r="E62" s="25"/>
      <c r="F62" s="24"/>
      <c r="G62" s="27">
        <f>Source!AN35</f>
        <v>1.9</v>
      </c>
      <c r="H62" s="48" t="s">
        <v>3</v>
      </c>
      <c r="I62" s="24">
        <f>Source!AV35</f>
        <v>1.087</v>
      </c>
      <c r="J62" s="29">
        <f>(ROUND((ROUND(((Source!EU35)*Source!AV35*Source!I35),2)),2)+ROUND((ROUND(((Source!AE35-(Source!EU35))*Source!AV35*Source!I35),2)),2))</f>
        <v>2.0699999999999998</v>
      </c>
      <c r="K62" s="24">
        <f>IF(Source!BS35&lt;&gt; 0, Source!BS35, 1)</f>
        <v>57.05</v>
      </c>
      <c r="L62" s="29">
        <f>Source!R35</f>
        <v>118.09</v>
      </c>
      <c r="W62">
        <f>J62</f>
        <v>2.0699999999999998</v>
      </c>
    </row>
    <row r="63" spans="1:35" ht="14.25" x14ac:dyDescent="0.2">
      <c r="A63" s="23"/>
      <c r="B63" s="23"/>
      <c r="C63" s="23"/>
      <c r="D63" s="23" t="s">
        <v>217</v>
      </c>
      <c r="E63" s="25" t="s">
        <v>218</v>
      </c>
      <c r="F63" s="24">
        <f>Source!BZ35</f>
        <v>103</v>
      </c>
      <c r="G63" s="27"/>
      <c r="H63" s="47"/>
      <c r="I63" s="24"/>
      <c r="J63" s="27">
        <f>SUM(Q59:Q62)</f>
        <v>19.04</v>
      </c>
      <c r="K63" s="24">
        <f>Source!AT35</f>
        <v>103</v>
      </c>
      <c r="L63" s="27">
        <f>SUM(R59:R62)</f>
        <v>1086.5</v>
      </c>
    </row>
    <row r="64" spans="1:35" ht="14.25" x14ac:dyDescent="0.2">
      <c r="A64" s="23"/>
      <c r="B64" s="23"/>
      <c r="C64" s="23"/>
      <c r="D64" s="23" t="s">
        <v>219</v>
      </c>
      <c r="E64" s="25" t="s">
        <v>218</v>
      </c>
      <c r="F64" s="24">
        <f>Source!CA35</f>
        <v>60</v>
      </c>
      <c r="G64" s="27"/>
      <c r="H64" s="47"/>
      <c r="I64" s="24"/>
      <c r="J64" s="27">
        <f>SUM(S59:S63)</f>
        <v>11.09</v>
      </c>
      <c r="K64" s="24">
        <f>Source!AU35</f>
        <v>60</v>
      </c>
      <c r="L64" s="27">
        <f>SUM(T59:T63)</f>
        <v>632.91</v>
      </c>
    </row>
    <row r="65" spans="1:35" ht="14.25" x14ac:dyDescent="0.2">
      <c r="A65" s="30"/>
      <c r="B65" s="30"/>
      <c r="C65" s="30"/>
      <c r="D65" s="30" t="s">
        <v>220</v>
      </c>
      <c r="E65" s="31" t="s">
        <v>221</v>
      </c>
      <c r="F65" s="32">
        <f>Source!AQ35</f>
        <v>1.27</v>
      </c>
      <c r="G65" s="33"/>
      <c r="H65" s="49" t="s">
        <v>3</v>
      </c>
      <c r="I65" s="32">
        <f>Source!AV35</f>
        <v>1.087</v>
      </c>
      <c r="J65" s="33">
        <f>Source!U35</f>
        <v>1.38049</v>
      </c>
      <c r="K65" s="32"/>
      <c r="L65" s="33"/>
    </row>
    <row r="66" spans="1:35" ht="15" x14ac:dyDescent="0.2">
      <c r="D66" s="35" t="s">
        <v>222</v>
      </c>
      <c r="I66" s="133">
        <f>J60+J61+J63+J64+0</f>
        <v>65.33</v>
      </c>
      <c r="J66" s="133"/>
      <c r="K66" s="133">
        <f>L60+L61+L63+L64+0</f>
        <v>2950.64</v>
      </c>
      <c r="L66" s="133"/>
      <c r="O66" s="36">
        <f>J60+J61+J63+J64+0</f>
        <v>65.33</v>
      </c>
      <c r="P66" s="36">
        <f>L60+L61+L63+L64+0</f>
        <v>2950.64</v>
      </c>
      <c r="X66">
        <f>IF(Source!BI35&lt;=1,J60+J61+J63+J64-0, 0)</f>
        <v>65.33</v>
      </c>
      <c r="Y66">
        <f>IF(Source!BI35=2,J60+J61+J63+J64-0, 0)</f>
        <v>0</v>
      </c>
      <c r="Z66">
        <f>IF(Source!BI35=3,J60+J61+J63+J64-0, 0)</f>
        <v>0</v>
      </c>
      <c r="AA66">
        <f>IF(Source!BI35=4,J60+J61+J63+J64,0)</f>
        <v>0</v>
      </c>
    </row>
    <row r="68" spans="1:35" ht="28.5" x14ac:dyDescent="0.2">
      <c r="A68" s="30">
        <v>3</v>
      </c>
      <c r="B68" s="30">
        <v>3</v>
      </c>
      <c r="C68" s="30" t="str">
        <f>Source!F49</f>
        <v>1.21-5-686</v>
      </c>
      <c r="D68" s="30" t="s">
        <v>65</v>
      </c>
      <c r="E68" s="31" t="str">
        <f>Source!H49</f>
        <v>шт.</v>
      </c>
      <c r="F68" s="32">
        <f>Source!I49</f>
        <v>4</v>
      </c>
      <c r="G68" s="33">
        <f>Source!AL49</f>
        <v>168.15</v>
      </c>
      <c r="H68" s="49" t="s">
        <v>3</v>
      </c>
      <c r="I68" s="32">
        <f>Source!AW49</f>
        <v>1</v>
      </c>
      <c r="J68" s="33">
        <f>ROUND((ROUND((Source!AC49*Source!AW49*Source!I49),2)),2)</f>
        <v>672.6</v>
      </c>
      <c r="K68" s="32">
        <f>IF(Source!BC49&lt;&gt; 0, Source!BC49, 1)</f>
        <v>2.81</v>
      </c>
      <c r="L68" s="33">
        <f>Source!P49</f>
        <v>1890.01</v>
      </c>
      <c r="Q68">
        <f>ROUND((Source!BZ49/100)*(ROUND((ROUND((Source!AF49*Source!AV49*Source!I49),2)),2)+(ROUND((ROUND(((Source!EU49)*Source!AV49*Source!I49),2)),2)+ROUND((ROUND(((Source!AE49-(Source!EU49))*Source!AV49*Source!I49),2)),2))), 2)</f>
        <v>0</v>
      </c>
      <c r="R68">
        <f>Source!X49</f>
        <v>0</v>
      </c>
      <c r="S68">
        <f>ROUND((Source!CA49/100)*(ROUND((ROUND((Source!AF49*Source!AV49*Source!I49),2)),2)+(ROUND((ROUND(((Source!EU49)*Source!AV49*Source!I49),2)),2)+ROUND((ROUND(((Source!AE49-(Source!EU49))*Source!AV49*Source!I49),2)),2))), 2)</f>
        <v>0</v>
      </c>
      <c r="T68">
        <f>Source!Y49</f>
        <v>0</v>
      </c>
      <c r="U68">
        <f>ROUND((175/100)*((ROUND((ROUND(((Source!EU49)*Source!AV49*Source!I49),2)),2)+ROUND((ROUND(((Source!AE49-(Source!EU49))*Source!AV49*Source!I49),2)),2))), 2)</f>
        <v>0</v>
      </c>
      <c r="V68">
        <f>ROUND((0/100)*((ROUND((ROUND(((Source!EU49)*Source!AV49*Source!I49),2)*Source!BS49),2)+ROUND((ROUND(((Source!AE49-(Source!EU49))*Source!AV49*Source!I49),2)*Source!BS49),2))), 2)</f>
        <v>0</v>
      </c>
      <c r="AI68">
        <v>3</v>
      </c>
    </row>
    <row r="69" spans="1:35" ht="15" x14ac:dyDescent="0.2">
      <c r="D69" s="35" t="s">
        <v>222</v>
      </c>
      <c r="I69" s="133">
        <f>J68+0</f>
        <v>672.6</v>
      </c>
      <c r="J69" s="133"/>
      <c r="K69" s="133">
        <f>L68+0</f>
        <v>1890.01</v>
      </c>
      <c r="L69" s="133"/>
      <c r="O69" s="36">
        <f>J68+0</f>
        <v>672.6</v>
      </c>
      <c r="P69" s="36">
        <f>L68+0</f>
        <v>1890.01</v>
      </c>
      <c r="X69">
        <f>IF(Source!BI49&lt;=1,J68-0, 0)</f>
        <v>0</v>
      </c>
      <c r="Y69">
        <f>IF(Source!BI49=2,J68-0, 0)</f>
        <v>672.6</v>
      </c>
      <c r="Z69">
        <f>IF(Source!BI49=3,J68-0, 0)</f>
        <v>0</v>
      </c>
      <c r="AA69">
        <f>IF(Source!BI49=4,J68,0)</f>
        <v>0</v>
      </c>
    </row>
    <row r="71" spans="1:35" ht="42.75" x14ac:dyDescent="0.2">
      <c r="A71" s="30">
        <v>4</v>
      </c>
      <c r="B71" s="30">
        <v>4</v>
      </c>
      <c r="C71" s="30" t="str">
        <f>Source!F51</f>
        <v>Цена поставщика</v>
      </c>
      <c r="D71" s="30" t="s">
        <v>223</v>
      </c>
      <c r="E71" s="31" t="str">
        <f>Source!H51</f>
        <v>шт.</v>
      </c>
      <c r="F71" s="32">
        <f>Source!I51</f>
        <v>4</v>
      </c>
      <c r="G71" s="33">
        <f>Source!AL51</f>
        <v>10.229999999999999</v>
      </c>
      <c r="H71" s="49" t="s">
        <v>3</v>
      </c>
      <c r="I71" s="32">
        <f>Source!AW51</f>
        <v>1</v>
      </c>
      <c r="J71" s="33">
        <f>ROUND((ROUND((Source!AC51*Source!AW51*Source!I51),2)),2)</f>
        <v>40.92</v>
      </c>
      <c r="K71" s="32">
        <f>IF(Source!BC51&lt;&gt; 0, Source!BC51, 1)</f>
        <v>10.18</v>
      </c>
      <c r="L71" s="33">
        <f>Source!P51</f>
        <v>416.57</v>
      </c>
      <c r="Q71">
        <f>ROUND((Source!BZ51/100)*(ROUND((ROUND((Source!AF51*Source!AV51*Source!I51),2)),2)+(ROUND((ROUND(((Source!EU51)*Source!AV51*Source!I51),2)),2)+ROUND((ROUND(((Source!AE51-(Source!EU51))*Source!AV51*Source!I51),2)),2))), 2)</f>
        <v>0</v>
      </c>
      <c r="R71">
        <f>Source!X51</f>
        <v>0</v>
      </c>
      <c r="S71">
        <f>ROUND((Source!CA51/100)*(ROUND((ROUND((Source!AF51*Source!AV51*Source!I51),2)),2)+(ROUND((ROUND(((Source!EU51)*Source!AV51*Source!I51),2)),2)+ROUND((ROUND(((Source!AE51-(Source!EU51))*Source!AV51*Source!I51),2)),2))), 2)</f>
        <v>0</v>
      </c>
      <c r="T71">
        <f>Source!Y51</f>
        <v>0</v>
      </c>
      <c r="U71">
        <f>ROUND((175/100)*((ROUND((ROUND(((Source!EU51)*Source!AV51*Source!I51),2)),2)+ROUND((ROUND(((Source!AE51-(Source!EU51))*Source!AV51*Source!I51),2)),2))), 2)</f>
        <v>0</v>
      </c>
      <c r="V71">
        <f>ROUND((0/100)*((ROUND((ROUND(((Source!EU51)*Source!AV51*Source!I51),2)*Source!BS51),2)+ROUND((ROUND(((Source!AE51-(Source!EU51))*Source!AV51*Source!I51),2)*Source!BS51),2))), 2)</f>
        <v>0</v>
      </c>
      <c r="AI71">
        <v>3</v>
      </c>
    </row>
    <row r="72" spans="1:35" ht="15" x14ac:dyDescent="0.2">
      <c r="D72" s="35" t="s">
        <v>222</v>
      </c>
      <c r="I72" s="133">
        <f>J71+0</f>
        <v>40.92</v>
      </c>
      <c r="J72" s="133"/>
      <c r="K72" s="133">
        <f>L71+0</f>
        <v>416.57</v>
      </c>
      <c r="L72" s="133"/>
      <c r="O72" s="36">
        <f>J71+0</f>
        <v>40.92</v>
      </c>
      <c r="P72" s="36">
        <f>L71+0</f>
        <v>416.57</v>
      </c>
      <c r="X72">
        <f>IF(Source!BI51&lt;=1,J71-0, 0)</f>
        <v>40.92</v>
      </c>
      <c r="Y72">
        <f>IF(Source!BI51=2,J71-0, 0)</f>
        <v>0</v>
      </c>
      <c r="Z72">
        <f>IF(Source!BI51=3,J71-0, 0)</f>
        <v>0</v>
      </c>
      <c r="AA72">
        <f>IF(Source!BI51=4,J71,0)</f>
        <v>0</v>
      </c>
    </row>
    <row r="74" spans="1:35" ht="28.5" x14ac:dyDescent="0.2">
      <c r="A74" s="23">
        <v>5</v>
      </c>
      <c r="B74" s="23">
        <v>5</v>
      </c>
      <c r="C74" s="23" t="str">
        <f>Source!F53</f>
        <v>4.8-277-1</v>
      </c>
      <c r="D74" s="23" t="s">
        <v>79</v>
      </c>
      <c r="E74" s="25" t="str">
        <f>Source!H53</f>
        <v>1 КМ</v>
      </c>
      <c r="F74" s="24">
        <f>Source!I53</f>
        <v>2.5000000000000001E-2</v>
      </c>
      <c r="G74" s="27"/>
      <c r="H74" s="47"/>
      <c r="I74" s="24"/>
      <c r="J74" s="27"/>
      <c r="K74" s="24"/>
      <c r="L74" s="27"/>
      <c r="Q74">
        <f>ROUND((Source!BZ53/100)*(ROUND((ROUND((Source!AF53*Source!AV53*Source!I53),2)),2)+(ROUND((ROUND(((Source!EU53)*Source!AV53*Source!I53),2)),2)+ROUND((ROUND(((Source!AE53-(Source!EU53))*Source!AV53*Source!I53),2)),2))), 2)</f>
        <v>48.49</v>
      </c>
      <c r="R74">
        <f>Source!X53</f>
        <v>2766.37</v>
      </c>
      <c r="S74">
        <f>ROUND((Source!CA53/100)*(ROUND((ROUND((Source!AF53*Source!AV53*Source!I53),2)),2)+(ROUND((ROUND(((Source!EU53)*Source!AV53*Source!I53),2)),2)+ROUND((ROUND(((Source!AE53-(Source!EU53))*Source!AV53*Source!I53),2)),2))), 2)</f>
        <v>25.49</v>
      </c>
      <c r="T74">
        <f>Source!Y53</f>
        <v>1454.48</v>
      </c>
      <c r="U74">
        <f>ROUND((175/100)*((ROUND((ROUND(((Source!EU53)*Source!AV53*Source!I53),2)),2)+ROUND((ROUND(((Source!AE53-(Source!EU53))*Source!AV53*Source!I53),2)),2))), 2)</f>
        <v>38.89</v>
      </c>
      <c r="V74">
        <f>ROUND((0/100)*((ROUND((ROUND(((Source!EU53)*Source!AV53*Source!I53),2)*Source!BS53),2)+ROUND((ROUND(((Source!AE53-(Source!EU53))*Source!AV53*Source!I53),2)*Source!BS53),2))), 2)</f>
        <v>0</v>
      </c>
      <c r="AI74">
        <v>0</v>
      </c>
    </row>
    <row r="75" spans="1:35" ht="14.25" x14ac:dyDescent="0.2">
      <c r="A75" s="23"/>
      <c r="B75" s="23"/>
      <c r="C75" s="23"/>
      <c r="D75" s="23" t="s">
        <v>214</v>
      </c>
      <c r="E75" s="25"/>
      <c r="F75" s="24"/>
      <c r="G75" s="27">
        <f>Source!AO53</f>
        <v>1041.01</v>
      </c>
      <c r="H75" s="48" t="s">
        <v>3</v>
      </c>
      <c r="I75" s="24">
        <f>Source!AV53</f>
        <v>1.0669999999999999</v>
      </c>
      <c r="J75" s="27">
        <f>ROUND((ROUND((Source!AF53*Source!AV53*Source!I53),2)),2)</f>
        <v>27.77</v>
      </c>
      <c r="K75" s="24">
        <f>IF(Source!BA53&lt;&gt; 0, Source!BA53, 1)</f>
        <v>57.05</v>
      </c>
      <c r="L75" s="27">
        <f>Source!S53</f>
        <v>1584.28</v>
      </c>
      <c r="W75">
        <f>J75</f>
        <v>27.77</v>
      </c>
    </row>
    <row r="76" spans="1:35" ht="14.25" x14ac:dyDescent="0.2">
      <c r="A76" s="23"/>
      <c r="B76" s="23"/>
      <c r="C76" s="23"/>
      <c r="D76" s="23" t="s">
        <v>215</v>
      </c>
      <c r="E76" s="25"/>
      <c r="F76" s="24"/>
      <c r="G76" s="27">
        <f>Source!AM53</f>
        <v>3856.45</v>
      </c>
      <c r="H76" s="48" t="s">
        <v>3</v>
      </c>
      <c r="I76" s="24">
        <f>Source!AV53</f>
        <v>1.0669999999999999</v>
      </c>
      <c r="J76" s="27">
        <f>(ROUND((ROUND(((Source!ET53)*Source!AV53*Source!I53),2)),2)+ROUND((ROUND(((Source!AE53-(Source!EU53))*Source!AV53*Source!I53),2)),2))</f>
        <v>102.87</v>
      </c>
      <c r="K76" s="24">
        <f>IF(Source!BB53&lt;&gt; 0, Source!BB53, 1)</f>
        <v>21.17</v>
      </c>
      <c r="L76" s="27">
        <f>Source!Q53</f>
        <v>2177.7600000000002</v>
      </c>
    </row>
    <row r="77" spans="1:35" ht="14.25" x14ac:dyDescent="0.2">
      <c r="A77" s="23"/>
      <c r="B77" s="23"/>
      <c r="C77" s="23"/>
      <c r="D77" s="23" t="s">
        <v>216</v>
      </c>
      <c r="E77" s="25"/>
      <c r="F77" s="24"/>
      <c r="G77" s="27">
        <f>Source!AN53</f>
        <v>832.97</v>
      </c>
      <c r="H77" s="48" t="s">
        <v>3</v>
      </c>
      <c r="I77" s="24">
        <f>Source!AV53</f>
        <v>1.0669999999999999</v>
      </c>
      <c r="J77" s="29">
        <f>(ROUND((ROUND(((Source!EU53)*Source!AV53*Source!I53),2)),2)+ROUND((ROUND(((Source!AE53-(Source!EU53))*Source!AV53*Source!I53),2)),2))</f>
        <v>22.22</v>
      </c>
      <c r="K77" s="24">
        <f>IF(Source!BS53&lt;&gt; 0, Source!BS53, 1)</f>
        <v>57.05</v>
      </c>
      <c r="L77" s="29">
        <f>Source!R53</f>
        <v>1267.6500000000001</v>
      </c>
      <c r="W77">
        <f>J77</f>
        <v>22.22</v>
      </c>
    </row>
    <row r="78" spans="1:35" ht="125.25" x14ac:dyDescent="0.2">
      <c r="A78" s="23" t="s">
        <v>82</v>
      </c>
      <c r="B78" s="23" t="s">
        <v>82</v>
      </c>
      <c r="C78" s="23" t="str">
        <f>Source!F55</f>
        <v>1.23-10-49</v>
      </c>
      <c r="D78" s="23" t="s">
        <v>224</v>
      </c>
      <c r="E78" s="25" t="str">
        <f>Source!H55</f>
        <v>км</v>
      </c>
      <c r="F78" s="24">
        <f>Source!I55</f>
        <v>2.5000000000000001E-2</v>
      </c>
      <c r="G78" s="27">
        <f>Source!AK55</f>
        <v>15.96</v>
      </c>
      <c r="H78" s="48" t="s">
        <v>3</v>
      </c>
      <c r="I78" s="24">
        <f>Source!AW55</f>
        <v>1</v>
      </c>
      <c r="J78" s="27">
        <f>ROUND((ROUND((Source!AC55*Source!AW55*Source!I55),2)),2)+(ROUND((ROUND(((Source!ET55)*Source!AV55*Source!I55),2)),2)+ROUND((ROUND(((Source!AE55-(Source!EU55))*Source!AV55*Source!I55),2)),2))+ROUND((ROUND((Source!AF55*Source!AV55*Source!I55),2)),2)</f>
        <v>0.4</v>
      </c>
      <c r="K78" s="24">
        <f>IF(Source!BC55&lt;&gt; 0, Source!BC55, 1)</f>
        <v>3.92</v>
      </c>
      <c r="L78" s="27">
        <f>Source!O55</f>
        <v>1.57</v>
      </c>
      <c r="Q78">
        <f>ROUND((Source!BZ55/100)*(ROUND((ROUND((Source!AF55*Source!AV55*Source!I55),2)),2)+(ROUND((ROUND(((Source!EU55)*Source!AV55*Source!I55),2)),2)+ROUND((ROUND(((Source!AE55-(Source!EU55))*Source!AV55*Source!I55),2)),2))), 2)</f>
        <v>0</v>
      </c>
      <c r="R78">
        <f>Source!X55</f>
        <v>0</v>
      </c>
      <c r="S78">
        <f>ROUND((Source!CA55/100)*(ROUND((ROUND((Source!AF55*Source!AV55*Source!I55),2)),2)+(ROUND((ROUND(((Source!EU55)*Source!AV55*Source!I55),2)),2)+ROUND((ROUND(((Source!AE55-(Source!EU55))*Source!AV55*Source!I55),2)),2))), 2)</f>
        <v>0</v>
      </c>
      <c r="T78">
        <f>Source!Y55</f>
        <v>0</v>
      </c>
      <c r="U78">
        <f>ROUND((175/100)*((ROUND((ROUND(((Source!EU55)*Source!AV55*Source!I55),2)),2)+ROUND((ROUND(((Source!AE55-(Source!EU55))*Source!AV55*Source!I55),2)),2))), 2)</f>
        <v>0</v>
      </c>
      <c r="V78">
        <f>ROUND((0/100)*((ROUND((ROUND(((Source!EU55)*Source!AV55*Source!I55),2)*Source!BS55),2)+ROUND((ROUND(((Source!AE55-(Source!EU55))*Source!AV55*Source!I55),2)*Source!BS55),2))), 2)</f>
        <v>0</v>
      </c>
      <c r="X78">
        <f>IF(Source!BI55&lt;=1,J78, 0)</f>
        <v>0</v>
      </c>
      <c r="Y78">
        <f>IF(Source!BI55=2,J78, 0)</f>
        <v>0.4</v>
      </c>
      <c r="Z78">
        <f>IF(Source!BI55=3,J78, 0)</f>
        <v>0</v>
      </c>
      <c r="AA78">
        <f>IF(Source!BI55=4,J78, 0)</f>
        <v>0</v>
      </c>
      <c r="AI78">
        <v>3</v>
      </c>
    </row>
    <row r="79" spans="1:35" ht="14.25" x14ac:dyDescent="0.2">
      <c r="A79" s="23"/>
      <c r="B79" s="23"/>
      <c r="C79" s="23"/>
      <c r="D79" s="23" t="s">
        <v>217</v>
      </c>
      <c r="E79" s="25" t="s">
        <v>218</v>
      </c>
      <c r="F79" s="24">
        <f>Source!BZ53</f>
        <v>97</v>
      </c>
      <c r="G79" s="27"/>
      <c r="H79" s="47"/>
      <c r="I79" s="24"/>
      <c r="J79" s="27">
        <f>SUM(Q74:Q78)</f>
        <v>48.49</v>
      </c>
      <c r="K79" s="24">
        <f>Source!AT53</f>
        <v>97</v>
      </c>
      <c r="L79" s="27">
        <f>SUM(R74:R78)</f>
        <v>2766.37</v>
      </c>
    </row>
    <row r="80" spans="1:35" ht="14.25" x14ac:dyDescent="0.2">
      <c r="A80" s="23"/>
      <c r="B80" s="23"/>
      <c r="C80" s="23"/>
      <c r="D80" s="23" t="s">
        <v>219</v>
      </c>
      <c r="E80" s="25" t="s">
        <v>218</v>
      </c>
      <c r="F80" s="24">
        <f>Source!CA53</f>
        <v>51</v>
      </c>
      <c r="G80" s="27"/>
      <c r="H80" s="47"/>
      <c r="I80" s="24"/>
      <c r="J80" s="27">
        <f>SUM(S74:S79)</f>
        <v>25.49</v>
      </c>
      <c r="K80" s="24">
        <f>Source!AU53</f>
        <v>51</v>
      </c>
      <c r="L80" s="27">
        <f>SUM(T74:T79)</f>
        <v>1454.48</v>
      </c>
    </row>
    <row r="81" spans="1:35" ht="14.25" x14ac:dyDescent="0.2">
      <c r="A81" s="30"/>
      <c r="B81" s="30"/>
      <c r="C81" s="30"/>
      <c r="D81" s="30" t="s">
        <v>220</v>
      </c>
      <c r="E81" s="31" t="s">
        <v>221</v>
      </c>
      <c r="F81" s="32">
        <f>Source!AQ53</f>
        <v>87.48</v>
      </c>
      <c r="G81" s="33"/>
      <c r="H81" s="49" t="s">
        <v>3</v>
      </c>
      <c r="I81" s="32">
        <f>Source!AV53</f>
        <v>1.0669999999999999</v>
      </c>
      <c r="J81" s="33">
        <f>Source!U53</f>
        <v>2.333529</v>
      </c>
      <c r="K81" s="32"/>
      <c r="L81" s="33"/>
    </row>
    <row r="82" spans="1:35" ht="15" x14ac:dyDescent="0.2">
      <c r="D82" s="35" t="s">
        <v>222</v>
      </c>
      <c r="I82" s="133">
        <f>J75+J76+J79+J80+SUM(J78:J78)</f>
        <v>205.02000000000004</v>
      </c>
      <c r="J82" s="133"/>
      <c r="K82" s="133">
        <f>L75+L76+L79+L80+SUM(L78:L78)</f>
        <v>7984.4599999999991</v>
      </c>
      <c r="L82" s="133"/>
      <c r="O82" s="36">
        <f>J75+J76+J79+J80+SUM(J78:J78)</f>
        <v>205.02000000000004</v>
      </c>
      <c r="P82" s="36">
        <f>L75+L76+L79+L80+SUM(L78:L78)</f>
        <v>7984.4599999999991</v>
      </c>
      <c r="X82">
        <f>IF(Source!BI53&lt;=1,J75+J76+J79+J80-0, 0)</f>
        <v>0</v>
      </c>
      <c r="Y82">
        <f>IF(Source!BI53=2,J75+J76+J79+J80-0, 0)</f>
        <v>204.62000000000003</v>
      </c>
      <c r="Z82">
        <f>IF(Source!BI53=3,J75+J76+J79+J80-0, 0)</f>
        <v>0</v>
      </c>
      <c r="AA82">
        <f>IF(Source!BI53=4,J75+J76+J79+J80,0)</f>
        <v>0</v>
      </c>
    </row>
    <row r="84" spans="1:35" ht="42.75" x14ac:dyDescent="0.2">
      <c r="A84" s="30">
        <v>6</v>
      </c>
      <c r="B84" s="30">
        <v>6</v>
      </c>
      <c r="C84" s="30" t="str">
        <f>Source!F57</f>
        <v>Цена поставщика</v>
      </c>
      <c r="D84" s="30" t="s">
        <v>225</v>
      </c>
      <c r="E84" s="31" t="str">
        <f>Source!H57</f>
        <v>шт.</v>
      </c>
      <c r="F84" s="32">
        <f>Source!I57</f>
        <v>4</v>
      </c>
      <c r="G84" s="33">
        <f>Source!AL57</f>
        <v>21.51</v>
      </c>
      <c r="H84" s="49" t="s">
        <v>3</v>
      </c>
      <c r="I84" s="32">
        <f>Source!AW57</f>
        <v>1</v>
      </c>
      <c r="J84" s="33">
        <f>ROUND((ROUND((Source!AC57*Source!AW57*Source!I57),2)),2)</f>
        <v>86.04</v>
      </c>
      <c r="K84" s="32">
        <f>IF(Source!BC57&lt;&gt; 0, Source!BC57, 1)</f>
        <v>10.18</v>
      </c>
      <c r="L84" s="33">
        <f>Source!P57</f>
        <v>875.89</v>
      </c>
      <c r="Q84">
        <f>ROUND((Source!BZ57/100)*(ROUND((ROUND((Source!AF57*Source!AV57*Source!I57),2)),2)+(ROUND((ROUND(((Source!EU57)*Source!AV57*Source!I57),2)),2)+ROUND((ROUND(((Source!AE57-(Source!EU57))*Source!AV57*Source!I57),2)),2))), 2)</f>
        <v>0</v>
      </c>
      <c r="R84">
        <f>Source!X57</f>
        <v>0</v>
      </c>
      <c r="S84">
        <f>ROUND((Source!CA57/100)*(ROUND((ROUND((Source!AF57*Source!AV57*Source!I57),2)),2)+(ROUND((ROUND(((Source!EU57)*Source!AV57*Source!I57),2)),2)+ROUND((ROUND(((Source!AE57-(Source!EU57))*Source!AV57*Source!I57),2)),2))), 2)</f>
        <v>0</v>
      </c>
      <c r="T84">
        <f>Source!Y57</f>
        <v>0</v>
      </c>
      <c r="U84">
        <f>ROUND((175/100)*((ROUND((ROUND(((Source!EU57)*Source!AV57*Source!I57),2)),2)+ROUND((ROUND(((Source!AE57-(Source!EU57))*Source!AV57*Source!I57),2)),2))), 2)</f>
        <v>0</v>
      </c>
      <c r="V84">
        <f>ROUND((0/100)*((ROUND((ROUND(((Source!EU57)*Source!AV57*Source!I57),2)*Source!BS57),2)+ROUND((ROUND(((Source!AE57-(Source!EU57))*Source!AV57*Source!I57),2)*Source!BS57),2))), 2)</f>
        <v>0</v>
      </c>
      <c r="AI84">
        <v>3</v>
      </c>
    </row>
    <row r="85" spans="1:35" ht="15" x14ac:dyDescent="0.2">
      <c r="D85" s="35" t="s">
        <v>222</v>
      </c>
      <c r="I85" s="133">
        <f>J84+0</f>
        <v>86.04</v>
      </c>
      <c r="J85" s="133"/>
      <c r="K85" s="133">
        <f>L84+0</f>
        <v>875.89</v>
      </c>
      <c r="L85" s="133"/>
      <c r="O85" s="36">
        <f>J84+0</f>
        <v>86.04</v>
      </c>
      <c r="P85" s="36">
        <f>L84+0</f>
        <v>875.89</v>
      </c>
      <c r="X85">
        <f>IF(Source!BI57&lt;=1,J84-0, 0)</f>
        <v>86.04</v>
      </c>
      <c r="Y85">
        <f>IF(Source!BI57=2,J84-0, 0)</f>
        <v>0</v>
      </c>
      <c r="Z85">
        <f>IF(Source!BI57=3,J84-0, 0)</f>
        <v>0</v>
      </c>
      <c r="AA85">
        <f>IF(Source!BI57=4,J84,0)</f>
        <v>0</v>
      </c>
    </row>
    <row r="87" spans="1:35" ht="42.75" x14ac:dyDescent="0.2">
      <c r="A87" s="30">
        <v>7</v>
      </c>
      <c r="B87" s="30">
        <v>7</v>
      </c>
      <c r="C87" s="30" t="str">
        <f>Source!F59</f>
        <v>Цена поставщика</v>
      </c>
      <c r="D87" s="30" t="s">
        <v>226</v>
      </c>
      <c r="E87" s="31" t="str">
        <f>Source!H59</f>
        <v>шт.</v>
      </c>
      <c r="F87" s="32">
        <f>Source!I59</f>
        <v>4</v>
      </c>
      <c r="G87" s="33">
        <f>Source!AL59</f>
        <v>21.56</v>
      </c>
      <c r="H87" s="49" t="s">
        <v>3</v>
      </c>
      <c r="I87" s="32">
        <f>Source!AW59</f>
        <v>1</v>
      </c>
      <c r="J87" s="33">
        <f>ROUND((ROUND((Source!AC59*Source!AW59*Source!I59),2)),2)</f>
        <v>86.24</v>
      </c>
      <c r="K87" s="32">
        <f>IF(Source!BC59&lt;&gt; 0, Source!BC59, 1)</f>
        <v>10.18</v>
      </c>
      <c r="L87" s="33">
        <f>Source!P59</f>
        <v>877.92</v>
      </c>
      <c r="Q87">
        <f>ROUND((Source!BZ59/100)*(ROUND((ROUND((Source!AF59*Source!AV59*Source!I59),2)),2)+(ROUND((ROUND(((Source!EU59)*Source!AV59*Source!I59),2)),2)+ROUND((ROUND(((Source!AE59-(Source!EU59))*Source!AV59*Source!I59),2)),2))), 2)</f>
        <v>0</v>
      </c>
      <c r="R87">
        <f>Source!X59</f>
        <v>0</v>
      </c>
      <c r="S87">
        <f>ROUND((Source!CA59/100)*(ROUND((ROUND((Source!AF59*Source!AV59*Source!I59),2)),2)+(ROUND((ROUND(((Source!EU59)*Source!AV59*Source!I59),2)),2)+ROUND((ROUND(((Source!AE59-(Source!EU59))*Source!AV59*Source!I59),2)),2))), 2)</f>
        <v>0</v>
      </c>
      <c r="T87">
        <f>Source!Y59</f>
        <v>0</v>
      </c>
      <c r="U87">
        <f>ROUND((175/100)*((ROUND((ROUND(((Source!EU59)*Source!AV59*Source!I59),2)),2)+ROUND((ROUND(((Source!AE59-(Source!EU59))*Source!AV59*Source!I59),2)),2))), 2)</f>
        <v>0</v>
      </c>
      <c r="V87">
        <f>ROUND((0/100)*((ROUND((ROUND(((Source!EU59)*Source!AV59*Source!I59),2)*Source!BS59),2)+ROUND((ROUND(((Source!AE59-(Source!EU59))*Source!AV59*Source!I59),2)*Source!BS59),2))), 2)</f>
        <v>0</v>
      </c>
      <c r="AI87">
        <v>3</v>
      </c>
    </row>
    <row r="88" spans="1:35" ht="15" x14ac:dyDescent="0.2">
      <c r="D88" s="35" t="s">
        <v>222</v>
      </c>
      <c r="I88" s="133">
        <f>J87+0</f>
        <v>86.24</v>
      </c>
      <c r="J88" s="133"/>
      <c r="K88" s="133">
        <f>L87+0</f>
        <v>877.92</v>
      </c>
      <c r="L88" s="133"/>
      <c r="O88" s="36">
        <f>J87+0</f>
        <v>86.24</v>
      </c>
      <c r="P88" s="36">
        <f>L87+0</f>
        <v>877.92</v>
      </c>
      <c r="X88">
        <f>IF(Source!BI59&lt;=1,J87-0, 0)</f>
        <v>86.24</v>
      </c>
      <c r="Y88">
        <f>IF(Source!BI59=2,J87-0, 0)</f>
        <v>0</v>
      </c>
      <c r="Z88">
        <f>IF(Source!BI59=3,J87-0, 0)</f>
        <v>0</v>
      </c>
      <c r="AA88">
        <f>IF(Source!BI59=4,J87,0)</f>
        <v>0</v>
      </c>
    </row>
    <row r="90" spans="1:35" ht="42.75" x14ac:dyDescent="0.2">
      <c r="A90" s="23">
        <v>8</v>
      </c>
      <c r="B90" s="23">
        <v>8</v>
      </c>
      <c r="C90" s="23" t="str">
        <f>Source!F61</f>
        <v>4.8-57-1</v>
      </c>
      <c r="D90" s="23" t="s">
        <v>95</v>
      </c>
      <c r="E90" s="25" t="str">
        <f>Source!H61</f>
        <v>1  ШТ.</v>
      </c>
      <c r="F90" s="24">
        <f>Source!I61</f>
        <v>1</v>
      </c>
      <c r="G90" s="27"/>
      <c r="H90" s="47"/>
      <c r="I90" s="24"/>
      <c r="J90" s="27"/>
      <c r="K90" s="24"/>
      <c r="L90" s="27"/>
      <c r="Q90">
        <f>ROUND((Source!BZ61/100)*(ROUND((ROUND((Source!AF61*Source!AV61*Source!I61),2)),2)+(ROUND((ROUND(((Source!EU61)*Source!AV61*Source!I61),2)),2)+ROUND((ROUND(((Source!AE61-(Source!EU61))*Source!AV61*Source!I61),2)),2))), 2)</f>
        <v>13.59</v>
      </c>
      <c r="R90">
        <f>Source!X61</f>
        <v>775.29</v>
      </c>
      <c r="S90">
        <f>ROUND((Source!CA61/100)*(ROUND((ROUND((Source!AF61*Source!AV61*Source!I61),2)),2)+(ROUND((ROUND(((Source!EU61)*Source!AV61*Source!I61),2)),2)+ROUND((ROUND(((Source!AE61-(Source!EU61))*Source!AV61*Source!I61),2)),2))), 2)</f>
        <v>7.15</v>
      </c>
      <c r="T90">
        <f>Source!Y61</f>
        <v>407.63</v>
      </c>
      <c r="U90">
        <f>ROUND((175/100)*((ROUND((ROUND(((Source!EU61)*Source!AV61*Source!I61),2)),2)+ROUND((ROUND(((Source!AE61-(Source!EU61))*Source!AV61*Source!I61),2)),2))), 2)</f>
        <v>0.7</v>
      </c>
      <c r="V90">
        <f>ROUND((0/100)*((ROUND((ROUND(((Source!EU61)*Source!AV61*Source!I61),2)*Source!BS61),2)+ROUND((ROUND(((Source!AE61-(Source!EU61))*Source!AV61*Source!I61),2)*Source!BS61),2))), 2)</f>
        <v>0</v>
      </c>
      <c r="AI90">
        <v>0</v>
      </c>
    </row>
    <row r="91" spans="1:35" ht="14.25" x14ac:dyDescent="0.2">
      <c r="A91" s="23"/>
      <c r="B91" s="23"/>
      <c r="C91" s="23"/>
      <c r="D91" s="23" t="s">
        <v>214</v>
      </c>
      <c r="E91" s="25"/>
      <c r="F91" s="24"/>
      <c r="G91" s="27">
        <f>Source!AO61</f>
        <v>13</v>
      </c>
      <c r="H91" s="48" t="s">
        <v>3</v>
      </c>
      <c r="I91" s="24">
        <f>Source!AV61</f>
        <v>1.0469999999999999</v>
      </c>
      <c r="J91" s="27">
        <f>ROUND((ROUND((Source!AF61*Source!AV61*Source!I61),2)),2)</f>
        <v>13.61</v>
      </c>
      <c r="K91" s="24">
        <f>IF(Source!BA61&lt;&gt; 0, Source!BA61, 1)</f>
        <v>57.05</v>
      </c>
      <c r="L91" s="27">
        <f>Source!S61</f>
        <v>776.45</v>
      </c>
      <c r="W91">
        <f>J91</f>
        <v>13.61</v>
      </c>
    </row>
    <row r="92" spans="1:35" ht="14.25" x14ac:dyDescent="0.2">
      <c r="A92" s="23"/>
      <c r="B92" s="23"/>
      <c r="C92" s="23"/>
      <c r="D92" s="23" t="s">
        <v>215</v>
      </c>
      <c r="E92" s="25"/>
      <c r="F92" s="24"/>
      <c r="G92" s="27">
        <f>Source!AM61</f>
        <v>2.4900000000000002</v>
      </c>
      <c r="H92" s="48" t="s">
        <v>3</v>
      </c>
      <c r="I92" s="24">
        <f>Source!AV61</f>
        <v>1.0469999999999999</v>
      </c>
      <c r="J92" s="27">
        <f>(ROUND((ROUND(((Source!ET61)*Source!AV61*Source!I61),2)),2)+ROUND((ROUND(((Source!AE61-(Source!EU61))*Source!AV61*Source!I61),2)),2))</f>
        <v>2.61</v>
      </c>
      <c r="K92" s="24">
        <f>IF(Source!BB61&lt;&gt; 0, Source!BB61, 1)</f>
        <v>17.47</v>
      </c>
      <c r="L92" s="27">
        <f>Source!Q61</f>
        <v>45.6</v>
      </c>
    </row>
    <row r="93" spans="1:35" ht="14.25" x14ac:dyDescent="0.2">
      <c r="A93" s="23"/>
      <c r="B93" s="23"/>
      <c r="C93" s="23"/>
      <c r="D93" s="23" t="s">
        <v>216</v>
      </c>
      <c r="E93" s="25"/>
      <c r="F93" s="24"/>
      <c r="G93" s="27">
        <f>Source!AN61</f>
        <v>0.38</v>
      </c>
      <c r="H93" s="48" t="s">
        <v>3</v>
      </c>
      <c r="I93" s="24">
        <f>Source!AV61</f>
        <v>1.0469999999999999</v>
      </c>
      <c r="J93" s="29">
        <f>(ROUND((ROUND(((Source!EU61)*Source!AV61*Source!I61),2)),2)+ROUND((ROUND(((Source!AE61-(Source!EU61))*Source!AV61*Source!I61),2)),2))</f>
        <v>0.4</v>
      </c>
      <c r="K93" s="24">
        <f>IF(Source!BS61&lt;&gt; 0, Source!BS61, 1)</f>
        <v>57.05</v>
      </c>
      <c r="L93" s="29">
        <f>Source!R61</f>
        <v>22.82</v>
      </c>
      <c r="W93">
        <f>J93</f>
        <v>0.4</v>
      </c>
    </row>
    <row r="94" spans="1:35" ht="42.75" x14ac:dyDescent="0.2">
      <c r="A94" s="23" t="s">
        <v>96</v>
      </c>
      <c r="B94" s="23" t="s">
        <v>96</v>
      </c>
      <c r="C94" s="23" t="str">
        <f>Source!F63</f>
        <v>1297020000</v>
      </c>
      <c r="D94" s="23" t="s">
        <v>30</v>
      </c>
      <c r="E94" s="25" t="str">
        <f>Source!H63</f>
        <v>кг</v>
      </c>
      <c r="F94" s="24">
        <f>Source!I63</f>
        <v>4.2000000000000003E-2</v>
      </c>
      <c r="G94" s="27">
        <f>Source!AK63</f>
        <v>0</v>
      </c>
      <c r="H94" s="48" t="s">
        <v>3</v>
      </c>
      <c r="I94" s="24">
        <f>Source!AW63</f>
        <v>1</v>
      </c>
      <c r="J94" s="27">
        <f>ROUND((ROUND((Source!AC63*Source!AW63*Source!I63),2)),2)+(ROUND((ROUND(((Source!ET63)*Source!AV63*Source!I63),2)),2)+ROUND((ROUND(((Source!AE63-(Source!EU63))*Source!AV63*Source!I63),2)),2))+ROUND((ROUND((Source!AF63*Source!AV63*Source!I63),2)),2)</f>
        <v>0</v>
      </c>
      <c r="K94" s="24">
        <f>IF(Source!BC63&lt;&gt; 0, Source!BC63, 1)</f>
        <v>10.18</v>
      </c>
      <c r="L94" s="27">
        <f>Source!O63</f>
        <v>0</v>
      </c>
      <c r="Q94">
        <f>ROUND((Source!BZ63/100)*(ROUND((ROUND((Source!AF63*Source!AV63*Source!I63),2)),2)+(ROUND((ROUND(((Source!EU63)*Source!AV63*Source!I63),2)),2)+ROUND((ROUND(((Source!AE63-(Source!EU63))*Source!AV63*Source!I63),2)),2))), 2)</f>
        <v>0</v>
      </c>
      <c r="R94">
        <f>Source!X63</f>
        <v>0</v>
      </c>
      <c r="S94">
        <f>ROUND((Source!CA63/100)*(ROUND((ROUND((Source!AF63*Source!AV63*Source!I63),2)),2)+(ROUND((ROUND(((Source!EU63)*Source!AV63*Source!I63),2)),2)+ROUND((ROUND(((Source!AE63-(Source!EU63))*Source!AV63*Source!I63),2)),2))), 2)</f>
        <v>0</v>
      </c>
      <c r="T94">
        <f>Source!Y63</f>
        <v>0</v>
      </c>
      <c r="U94">
        <f>ROUND((175/100)*((ROUND((ROUND(((Source!EU63)*Source!AV63*Source!I63),2)),2)+ROUND((ROUND(((Source!AE63-(Source!EU63))*Source!AV63*Source!I63),2)),2))), 2)</f>
        <v>0</v>
      </c>
      <c r="V94">
        <f>ROUND((0/100)*((ROUND((ROUND(((Source!EU63)*Source!AV63*Source!I63),2)*Source!BS63),2)+ROUND((ROUND(((Source!AE63-(Source!EU63))*Source!AV63*Source!I63),2)*Source!BS63),2))), 2)</f>
        <v>0</v>
      </c>
      <c r="X94">
        <f>IF(Source!BI63&lt;=1,J94, 0)</f>
        <v>0</v>
      </c>
      <c r="Y94">
        <f>IF(Source!BI63=2,J94, 0)</f>
        <v>0</v>
      </c>
      <c r="Z94">
        <f>IF(Source!BI63=3,J94, 0)</f>
        <v>0</v>
      </c>
      <c r="AA94">
        <f>IF(Source!BI63=4,J94, 0)</f>
        <v>0</v>
      </c>
      <c r="AI94">
        <v>3</v>
      </c>
    </row>
    <row r="95" spans="1:35" ht="28.5" x14ac:dyDescent="0.2">
      <c r="A95" s="23" t="s">
        <v>97</v>
      </c>
      <c r="B95" s="23" t="s">
        <v>97</v>
      </c>
      <c r="C95" s="23" t="str">
        <f>Source!F65</f>
        <v>4220000000</v>
      </c>
      <c r="D95" s="23" t="s">
        <v>34</v>
      </c>
      <c r="E95" s="25" t="str">
        <f>Source!H65</f>
        <v>шт.</v>
      </c>
      <c r="F95" s="24">
        <f>Source!I65</f>
        <v>1</v>
      </c>
      <c r="G95" s="27">
        <f>Source!AK65</f>
        <v>0</v>
      </c>
      <c r="H95" s="48" t="s">
        <v>3</v>
      </c>
      <c r="I95" s="24">
        <f>Source!AW65</f>
        <v>1</v>
      </c>
      <c r="J95" s="27">
        <f>ROUND((ROUND((Source!AC65*Source!AW65*Source!I65),2)),2)+(ROUND((ROUND(((Source!ET65)*Source!AV65*Source!I65),2)),2)+ROUND((ROUND(((Source!AE65-(Source!EU65))*Source!AV65*Source!I65),2)),2))+ROUND((ROUND((Source!AF65*Source!AV65*Source!I65),2)),2)</f>
        <v>0</v>
      </c>
      <c r="K95" s="24">
        <f>IF(Source!BC65&lt;&gt; 0, Source!BC65, 1)</f>
        <v>10.18</v>
      </c>
      <c r="L95" s="27">
        <f>Source!O65</f>
        <v>0</v>
      </c>
      <c r="Q95">
        <f>ROUND((Source!BZ65/100)*(ROUND((ROUND((Source!AF65*Source!AV65*Source!I65),2)),2)+(ROUND((ROUND(((Source!EU65)*Source!AV65*Source!I65),2)),2)+ROUND((ROUND(((Source!AE65-(Source!EU65))*Source!AV65*Source!I65),2)),2))), 2)</f>
        <v>0</v>
      </c>
      <c r="R95">
        <f>Source!X65</f>
        <v>0</v>
      </c>
      <c r="S95">
        <f>ROUND((Source!CA65/100)*(ROUND((ROUND((Source!AF65*Source!AV65*Source!I65),2)),2)+(ROUND((ROUND(((Source!EU65)*Source!AV65*Source!I65),2)),2)+ROUND((ROUND(((Source!AE65-(Source!EU65))*Source!AV65*Source!I65),2)),2))), 2)</f>
        <v>0</v>
      </c>
      <c r="T95">
        <f>Source!Y65</f>
        <v>0</v>
      </c>
      <c r="U95">
        <f>ROUND((175/100)*((ROUND((ROUND(((Source!EU65)*Source!AV65*Source!I65),2)),2)+ROUND((ROUND(((Source!AE65-(Source!EU65))*Source!AV65*Source!I65),2)),2))), 2)</f>
        <v>0</v>
      </c>
      <c r="V95">
        <f>ROUND((0/100)*((ROUND((ROUND(((Source!EU65)*Source!AV65*Source!I65),2)*Source!BS65),2)+ROUND((ROUND(((Source!AE65-(Source!EU65))*Source!AV65*Source!I65),2)*Source!BS65),2))), 2)</f>
        <v>0</v>
      </c>
      <c r="X95">
        <f>IF(Source!BI65&lt;=1,J95, 0)</f>
        <v>0</v>
      </c>
      <c r="Y95">
        <f>IF(Source!BI65=2,J95, 0)</f>
        <v>0</v>
      </c>
      <c r="Z95">
        <f>IF(Source!BI65=3,J95, 0)</f>
        <v>0</v>
      </c>
      <c r="AA95">
        <f>IF(Source!BI65=4,J95, 0)</f>
        <v>0</v>
      </c>
      <c r="AI95">
        <v>3</v>
      </c>
    </row>
    <row r="96" spans="1:35" ht="14.25" x14ac:dyDescent="0.2">
      <c r="A96" s="23"/>
      <c r="B96" s="23"/>
      <c r="C96" s="23"/>
      <c r="D96" s="23" t="s">
        <v>217</v>
      </c>
      <c r="E96" s="25" t="s">
        <v>218</v>
      </c>
      <c r="F96" s="24">
        <f>Source!BZ61</f>
        <v>97</v>
      </c>
      <c r="G96" s="27"/>
      <c r="H96" s="47"/>
      <c r="I96" s="24"/>
      <c r="J96" s="27">
        <f>SUM(Q90:Q95)</f>
        <v>13.59</v>
      </c>
      <c r="K96" s="24">
        <f>Source!AT61</f>
        <v>97</v>
      </c>
      <c r="L96" s="27">
        <f>SUM(R90:R95)</f>
        <v>775.29</v>
      </c>
    </row>
    <row r="97" spans="1:35" ht="14.25" x14ac:dyDescent="0.2">
      <c r="A97" s="23"/>
      <c r="B97" s="23"/>
      <c r="C97" s="23"/>
      <c r="D97" s="23" t="s">
        <v>219</v>
      </c>
      <c r="E97" s="25" t="s">
        <v>218</v>
      </c>
      <c r="F97" s="24">
        <f>Source!CA61</f>
        <v>51</v>
      </c>
      <c r="G97" s="27"/>
      <c r="H97" s="47"/>
      <c r="I97" s="24"/>
      <c r="J97" s="27">
        <f>SUM(S90:S96)</f>
        <v>7.15</v>
      </c>
      <c r="K97" s="24">
        <f>Source!AU61</f>
        <v>51</v>
      </c>
      <c r="L97" s="27">
        <f>SUM(T90:T96)</f>
        <v>407.63</v>
      </c>
    </row>
    <row r="98" spans="1:35" ht="14.25" x14ac:dyDescent="0.2">
      <c r="A98" s="30"/>
      <c r="B98" s="30"/>
      <c r="C98" s="30"/>
      <c r="D98" s="30" t="s">
        <v>220</v>
      </c>
      <c r="E98" s="31" t="s">
        <v>221</v>
      </c>
      <c r="F98" s="32">
        <f>Source!AQ61</f>
        <v>1.03</v>
      </c>
      <c r="G98" s="33"/>
      <c r="H98" s="49" t="s">
        <v>3</v>
      </c>
      <c r="I98" s="32">
        <f>Source!AV61</f>
        <v>1.0469999999999999</v>
      </c>
      <c r="J98" s="33">
        <f>Source!U61</f>
        <v>1.0784099999999999</v>
      </c>
      <c r="K98" s="32"/>
      <c r="L98" s="33"/>
    </row>
    <row r="99" spans="1:35" ht="15" x14ac:dyDescent="0.2">
      <c r="D99" s="35" t="s">
        <v>222</v>
      </c>
      <c r="I99" s="133">
        <f>J91+J92+J96+J97+SUM(J94:J95)</f>
        <v>36.96</v>
      </c>
      <c r="J99" s="133"/>
      <c r="K99" s="133">
        <f>L91+L92+L96+L97+SUM(L94:L95)</f>
        <v>2004.9700000000003</v>
      </c>
      <c r="L99" s="133"/>
      <c r="O99" s="36">
        <f>J91+J92+J96+J97+SUM(J94:J95)</f>
        <v>36.96</v>
      </c>
      <c r="P99" s="36">
        <f>L91+L92+L96+L97+SUM(L94:L95)</f>
        <v>2004.9700000000003</v>
      </c>
      <c r="X99">
        <f>IF(Source!BI61&lt;=1,J91+J92+J96+J97-0, 0)</f>
        <v>0</v>
      </c>
      <c r="Y99">
        <f>IF(Source!BI61=2,J91+J92+J96+J97-0, 0)</f>
        <v>36.96</v>
      </c>
      <c r="Z99">
        <f>IF(Source!BI61=3,J91+J92+J96+J97-0, 0)</f>
        <v>0</v>
      </c>
      <c r="AA99">
        <f>IF(Source!BI61=4,J91+J92+J96+J97,0)</f>
        <v>0</v>
      </c>
    </row>
    <row r="102" spans="1:35" ht="15" x14ac:dyDescent="0.25">
      <c r="A102" s="131" t="str">
        <f>CONCATENATE("Итого по разделу: ",IF(Source!G67&lt;&gt;"Новый раздел", Source!G67, ""))</f>
        <v>Итого по разделу: Строительно-монтажные работы</v>
      </c>
      <c r="B102" s="131"/>
      <c r="C102" s="131"/>
      <c r="D102" s="131"/>
      <c r="E102" s="131"/>
      <c r="F102" s="131"/>
      <c r="G102" s="131"/>
      <c r="H102" s="131"/>
      <c r="I102" s="128">
        <f>SUM(O47:O101)</f>
        <v>1230.07</v>
      </c>
      <c r="J102" s="129"/>
      <c r="K102" s="128">
        <f>SUM(P47:P101)</f>
        <v>19005.43</v>
      </c>
      <c r="L102" s="129"/>
    </row>
    <row r="103" spans="1:35" hidden="1" x14ac:dyDescent="0.2">
      <c r="A103" t="s">
        <v>227</v>
      </c>
      <c r="I103">
        <f>SUM(AC47:AC102)</f>
        <v>0</v>
      </c>
      <c r="K103">
        <f>SUM(AD47:AD102)</f>
        <v>0</v>
      </c>
    </row>
    <row r="104" spans="1:35" hidden="1" x14ac:dyDescent="0.2">
      <c r="A104" t="s">
        <v>228</v>
      </c>
      <c r="I104">
        <f>SUM(AE47:AE103)</f>
        <v>0</v>
      </c>
      <c r="K104">
        <f>SUM(AF47:AF103)</f>
        <v>0</v>
      </c>
    </row>
    <row r="106" spans="1:35" ht="16.5" x14ac:dyDescent="0.2">
      <c r="A106" s="132" t="str">
        <f>CONCATENATE("Раздел: ",IF(Source!G97&lt;&gt;"Новый раздел", Source!G97, ""))</f>
        <v>Раздел: ПНР</v>
      </c>
      <c r="B106" s="132"/>
      <c r="C106" s="132"/>
      <c r="D106" s="132"/>
      <c r="E106" s="132"/>
      <c r="F106" s="132"/>
      <c r="G106" s="132"/>
      <c r="H106" s="132"/>
      <c r="I106" s="132"/>
      <c r="J106" s="132"/>
      <c r="K106" s="132"/>
      <c r="L106" s="132"/>
    </row>
    <row r="107" spans="1:35" ht="42.75" x14ac:dyDescent="0.2">
      <c r="A107" s="23">
        <v>9</v>
      </c>
      <c r="B107" s="23">
        <v>9</v>
      </c>
      <c r="C107" s="23" t="str">
        <f>Source!F102</f>
        <v>5.1-158-1</v>
      </c>
      <c r="D107" s="23" t="s">
        <v>155</v>
      </c>
      <c r="E107" s="25" t="str">
        <f>Source!H102</f>
        <v>1 фазировка</v>
      </c>
      <c r="F107" s="24">
        <f>Source!I102</f>
        <v>1</v>
      </c>
      <c r="G107" s="27"/>
      <c r="H107" s="47"/>
      <c r="I107" s="24"/>
      <c r="J107" s="27"/>
      <c r="K107" s="24"/>
      <c r="L107" s="27"/>
      <c r="Q107">
        <f>ROUND((Source!BZ102/100)*(ROUND((ROUND((Source!AF102*Source!AV102*Source!I102),2)),2)+(ROUND((ROUND(((Source!EU102)*Source!AV102*Source!I102),2)),2)+ROUND((ROUND(((Source!AE102-(Source!EU102))*Source!AV102*Source!I102),2)),2))), 2)</f>
        <v>8.43</v>
      </c>
      <c r="R107">
        <f>Source!X102</f>
        <v>480.85</v>
      </c>
      <c r="S107">
        <f>ROUND((Source!CA102/100)*(ROUND((ROUND((Source!AF102*Source!AV102*Source!I102),2)),2)+(ROUND((ROUND(((Source!EU102)*Source!AV102*Source!I102),2)),2)+ROUND((ROUND(((Source!AE102-(Source!EU102))*Source!AV102*Source!I102),2)),2))), 2)</f>
        <v>4.0999999999999996</v>
      </c>
      <c r="T107">
        <f>Source!Y102</f>
        <v>233.93</v>
      </c>
      <c r="U107">
        <f>ROUND((175/100)*((ROUND((ROUND(((Source!EU102)*Source!AV102*Source!I102),2)),2)+ROUND((ROUND(((Source!AE102-(Source!EU102))*Source!AV102*Source!I102),2)),2))), 2)</f>
        <v>0</v>
      </c>
      <c r="V107">
        <f>ROUND((0/100)*((ROUND((ROUND(((Source!EU102)*Source!AV102*Source!I102),2)*Source!BS102),2)+ROUND((ROUND(((Source!AE102-(Source!EU102))*Source!AV102*Source!I102),2)*Source!BS102),2))), 2)</f>
        <v>0</v>
      </c>
      <c r="AI107">
        <v>0</v>
      </c>
    </row>
    <row r="108" spans="1:35" ht="14.25" x14ac:dyDescent="0.2">
      <c r="A108" s="23"/>
      <c r="B108" s="23"/>
      <c r="C108" s="23"/>
      <c r="D108" s="23" t="s">
        <v>214</v>
      </c>
      <c r="E108" s="25"/>
      <c r="F108" s="24"/>
      <c r="G108" s="27">
        <f>Source!AO102</f>
        <v>11.39</v>
      </c>
      <c r="H108" s="48" t="s">
        <v>3</v>
      </c>
      <c r="I108" s="24">
        <f>Source!AV102</f>
        <v>1</v>
      </c>
      <c r="J108" s="27">
        <f>ROUND((ROUND((Source!AF102*Source!AV102*Source!I102),2)),2)</f>
        <v>11.39</v>
      </c>
      <c r="K108" s="24">
        <f>IF(Source!BA102&lt;&gt; 0, Source!BA102, 1)</f>
        <v>57.05</v>
      </c>
      <c r="L108" s="27">
        <f>Source!S102</f>
        <v>649.79999999999995</v>
      </c>
      <c r="W108">
        <f>J108</f>
        <v>11.39</v>
      </c>
    </row>
    <row r="109" spans="1:35" ht="14.25" x14ac:dyDescent="0.2">
      <c r="A109" s="23"/>
      <c r="B109" s="23"/>
      <c r="C109" s="23"/>
      <c r="D109" s="23" t="s">
        <v>217</v>
      </c>
      <c r="E109" s="25" t="s">
        <v>218</v>
      </c>
      <c r="F109" s="24">
        <f>Source!BZ102</f>
        <v>74</v>
      </c>
      <c r="G109" s="27"/>
      <c r="H109" s="47"/>
      <c r="I109" s="24"/>
      <c r="J109" s="27">
        <f>SUM(Q107:Q108)</f>
        <v>8.43</v>
      </c>
      <c r="K109" s="24">
        <f>Source!AT102</f>
        <v>74</v>
      </c>
      <c r="L109" s="27">
        <f>SUM(R107:R108)</f>
        <v>480.85</v>
      </c>
    </row>
    <row r="110" spans="1:35" ht="14.25" x14ac:dyDescent="0.2">
      <c r="A110" s="23"/>
      <c r="B110" s="23"/>
      <c r="C110" s="23"/>
      <c r="D110" s="23" t="s">
        <v>219</v>
      </c>
      <c r="E110" s="25" t="s">
        <v>218</v>
      </c>
      <c r="F110" s="24">
        <f>Source!CA102</f>
        <v>36</v>
      </c>
      <c r="G110" s="27"/>
      <c r="H110" s="47"/>
      <c r="I110" s="24"/>
      <c r="J110" s="27">
        <f>SUM(S107:S109)</f>
        <v>4.0999999999999996</v>
      </c>
      <c r="K110" s="24">
        <f>Source!AU102</f>
        <v>36</v>
      </c>
      <c r="L110" s="27">
        <f>SUM(T107:T109)</f>
        <v>233.93</v>
      </c>
    </row>
    <row r="111" spans="1:35" ht="14.25" x14ac:dyDescent="0.2">
      <c r="A111" s="30"/>
      <c r="B111" s="30"/>
      <c r="C111" s="30"/>
      <c r="D111" s="30" t="s">
        <v>220</v>
      </c>
      <c r="E111" s="31" t="s">
        <v>221</v>
      </c>
      <c r="F111" s="32">
        <f>Source!AQ102</f>
        <v>0.72</v>
      </c>
      <c r="G111" s="33"/>
      <c r="H111" s="49" t="s">
        <v>3</v>
      </c>
      <c r="I111" s="32">
        <f>Source!AV102</f>
        <v>1</v>
      </c>
      <c r="J111" s="33">
        <f>Source!U102</f>
        <v>0.72</v>
      </c>
      <c r="K111" s="32"/>
      <c r="L111" s="33"/>
    </row>
    <row r="112" spans="1:35" ht="15" x14ac:dyDescent="0.2">
      <c r="D112" s="35" t="s">
        <v>222</v>
      </c>
      <c r="I112" s="133">
        <f>J108+J109+J110+0</f>
        <v>23.92</v>
      </c>
      <c r="J112" s="133"/>
      <c r="K112" s="133">
        <f>L108+L109+L110+0</f>
        <v>1364.5800000000002</v>
      </c>
      <c r="L112" s="133"/>
      <c r="O112" s="36">
        <f>J108+J109+J110+0</f>
        <v>23.92</v>
      </c>
      <c r="P112" s="36">
        <f>L108+L109+L110+0</f>
        <v>1364.5800000000002</v>
      </c>
      <c r="X112">
        <f>IF(Source!BI102&lt;=1,J108+J109+J110-0, 0)</f>
        <v>0</v>
      </c>
      <c r="Y112">
        <f>IF(Source!BI102=2,J108+J109+J110-0, 0)</f>
        <v>0</v>
      </c>
      <c r="Z112">
        <f>IF(Source!BI102=3,J108+J109+J110-0, 0)</f>
        <v>0</v>
      </c>
      <c r="AA112">
        <f>IF(Source!BI102=4,J108+J109+J110,0)</f>
        <v>23.92</v>
      </c>
    </row>
    <row r="115" spans="1:43" ht="15" x14ac:dyDescent="0.25">
      <c r="A115" s="131" t="str">
        <f>CONCATENATE("Итого по разделу: ",IF(Source!G104&lt;&gt;"Новый раздел", Source!G104, ""))</f>
        <v>Итого по разделу: ПНР</v>
      </c>
      <c r="B115" s="131"/>
      <c r="C115" s="131"/>
      <c r="D115" s="131"/>
      <c r="E115" s="131"/>
      <c r="F115" s="131"/>
      <c r="G115" s="131"/>
      <c r="H115" s="131"/>
      <c r="I115" s="128">
        <f>SUM(O106:O114)</f>
        <v>23.92</v>
      </c>
      <c r="J115" s="129"/>
      <c r="K115" s="128">
        <f>SUM(P106:P114)</f>
        <v>1364.5800000000002</v>
      </c>
      <c r="L115" s="129"/>
    </row>
    <row r="116" spans="1:43" hidden="1" x14ac:dyDescent="0.2">
      <c r="A116" t="s">
        <v>227</v>
      </c>
      <c r="I116">
        <f>SUM(AC106:AC115)</f>
        <v>0</v>
      </c>
      <c r="K116">
        <f>SUM(AD106:AD115)</f>
        <v>0</v>
      </c>
    </row>
    <row r="117" spans="1:43" hidden="1" x14ac:dyDescent="0.2">
      <c r="A117" t="s">
        <v>228</v>
      </c>
      <c r="I117">
        <f>SUM(AE106:AE116)</f>
        <v>0</v>
      </c>
      <c r="K117">
        <f>SUM(AF106:AF116)</f>
        <v>0</v>
      </c>
    </row>
    <row r="119" spans="1:43" ht="30" x14ac:dyDescent="0.25">
      <c r="A119" s="131" t="str">
        <f>CONCATENATE("Итого по локальной смете: ",IF(Source!G134&lt;&gt;"Новая локальная смета", Source!G134, ""))</f>
        <v>Итого по локальной смете: г. Москва, ТиНАО, п.Михайлово-Ярцевское, Дешино дер., д.97. Монтаж ввода в дом.</v>
      </c>
      <c r="B119" s="131"/>
      <c r="C119" s="131"/>
      <c r="D119" s="131"/>
      <c r="E119" s="131"/>
      <c r="F119" s="131"/>
      <c r="G119" s="131"/>
      <c r="H119" s="131"/>
      <c r="I119" s="128">
        <f>SUM(O45:O118)</f>
        <v>1253.99</v>
      </c>
      <c r="J119" s="129"/>
      <c r="K119" s="128">
        <f>SUM(P45:P118)</f>
        <v>20370.010000000002</v>
      </c>
      <c r="L119" s="129"/>
      <c r="AQ119" s="37" t="str">
        <f>CONCATENATE("Итого по локальной смете: ",IF(Source!G134&lt;&gt;"Новая локальная смета", Source!G134, ""))</f>
        <v>Итого по локальной смете: г. Москва, ТиНАО, п.Михайлово-Ярцевское, Дешино дер., д.97. Монтаж ввода в дом.</v>
      </c>
    </row>
    <row r="120" spans="1:43" hidden="1" x14ac:dyDescent="0.2">
      <c r="A120" t="s">
        <v>227</v>
      </c>
      <c r="I120">
        <f>SUM(AC45:AC119)</f>
        <v>0</v>
      </c>
      <c r="K120">
        <f>SUM(AD45:AD119)</f>
        <v>0</v>
      </c>
    </row>
    <row r="121" spans="1:43" hidden="1" x14ac:dyDescent="0.2">
      <c r="A121" t="s">
        <v>228</v>
      </c>
      <c r="I121">
        <f>SUM(AE45:AE120)</f>
        <v>0</v>
      </c>
      <c r="K121">
        <f>SUM(AF45:AF120)</f>
        <v>0</v>
      </c>
    </row>
    <row r="123" spans="1:43" ht="15" x14ac:dyDescent="0.25">
      <c r="A123" s="131" t="str">
        <f>CONCATENATE("Итого по акту: ",IF(Source!G164&lt;&gt;"Новый объект", Source!G164, ""))</f>
        <v>Итого по акту: КИМ</v>
      </c>
      <c r="B123" s="131"/>
      <c r="C123" s="131"/>
      <c r="D123" s="131"/>
      <c r="E123" s="131"/>
      <c r="F123" s="131"/>
      <c r="G123" s="131"/>
      <c r="H123" s="131"/>
      <c r="I123" s="128">
        <f>SUM(O1:O122)</f>
        <v>1253.99</v>
      </c>
      <c r="J123" s="129"/>
      <c r="K123" s="128">
        <f>SUM(P1:P122)</f>
        <v>20370.010000000002</v>
      </c>
      <c r="L123" s="129"/>
    </row>
    <row r="124" spans="1:43" hidden="1" x14ac:dyDescent="0.2">
      <c r="A124" t="s">
        <v>227</v>
      </c>
      <c r="I124">
        <f>SUM(AC1:AC123)</f>
        <v>0</v>
      </c>
      <c r="K124">
        <f>SUM(AD1:AD123)</f>
        <v>0</v>
      </c>
    </row>
    <row r="125" spans="1:43" hidden="1" x14ac:dyDescent="0.2">
      <c r="A125" t="s">
        <v>228</v>
      </c>
      <c r="I125">
        <f>SUM(AE1:AE124)</f>
        <v>0</v>
      </c>
      <c r="K125">
        <f>SUM(AF1:AF124)</f>
        <v>0</v>
      </c>
    </row>
    <row r="128" spans="1:43" ht="14.25" x14ac:dyDescent="0.2">
      <c r="A128" s="11"/>
      <c r="B128" s="126" t="s">
        <v>265</v>
      </c>
      <c r="C128" s="126"/>
      <c r="D128" s="38" t="str">
        <f>IF(Source!AM12&lt;&gt;"", Source!AM12," ")</f>
        <v xml:space="preserve"> </v>
      </c>
      <c r="E128" s="38"/>
      <c r="F128" s="38"/>
      <c r="G128" s="38"/>
      <c r="H128" s="38"/>
      <c r="I128" s="127" t="str">
        <f>IF(Source!AL12&lt;&gt;"", Source!AL12," ")</f>
        <v xml:space="preserve"> </v>
      </c>
      <c r="J128" s="127"/>
      <c r="K128" s="127"/>
    </row>
    <row r="129" spans="1:11" ht="14.25" x14ac:dyDescent="0.2">
      <c r="A129" s="11"/>
      <c r="B129" s="11"/>
      <c r="C129" s="11"/>
      <c r="D129" s="130" t="s">
        <v>231</v>
      </c>
      <c r="E129" s="130"/>
      <c r="F129" s="130"/>
      <c r="G129" s="130"/>
      <c r="H129" s="130"/>
      <c r="I129" s="11"/>
      <c r="J129" s="11"/>
      <c r="K129" s="11"/>
    </row>
    <row r="130" spans="1:11" ht="14.25" x14ac:dyDescent="0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</row>
    <row r="131" spans="1:11" ht="14.25" x14ac:dyDescent="0.2">
      <c r="A131" s="11"/>
      <c r="B131" s="126" t="s">
        <v>266</v>
      </c>
      <c r="C131" s="126"/>
      <c r="D131" s="38" t="str">
        <f>IF(Source!AI12&lt;&gt;"", Source!AI12," ")</f>
        <v xml:space="preserve"> </v>
      </c>
      <c r="E131" s="38"/>
      <c r="F131" s="38"/>
      <c r="G131" s="38"/>
      <c r="H131" s="38"/>
      <c r="I131" s="127" t="str">
        <f>IF(Source!AH12&lt;&gt;"", Source!AH12," ")</f>
        <v xml:space="preserve"> </v>
      </c>
      <c r="J131" s="127"/>
      <c r="K131" s="127"/>
    </row>
    <row r="132" spans="1:11" ht="14.25" x14ac:dyDescent="0.2">
      <c r="A132" s="11"/>
      <c r="B132" s="11"/>
      <c r="C132" s="11"/>
      <c r="D132" s="130" t="s">
        <v>231</v>
      </c>
      <c r="E132" s="130"/>
      <c r="F132" s="130"/>
      <c r="G132" s="130"/>
      <c r="H132" s="130"/>
      <c r="I132" s="11"/>
      <c r="J132" s="11"/>
      <c r="K132" s="11"/>
    </row>
  </sheetData>
  <mergeCells count="87"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  <mergeCell ref="C14:H14"/>
    <mergeCell ref="J14:L15"/>
    <mergeCell ref="C15:H15"/>
    <mergeCell ref="C16:H16"/>
    <mergeCell ref="J16:L17"/>
    <mergeCell ref="C17:H17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35:I42"/>
    <mergeCell ref="J35:J42"/>
    <mergeCell ref="K35:K42"/>
    <mergeCell ref="L35:L42"/>
    <mergeCell ref="A37:A42"/>
    <mergeCell ref="B37:B42"/>
    <mergeCell ref="A45:L45"/>
    <mergeCell ref="A47:L47"/>
    <mergeCell ref="I57:J57"/>
    <mergeCell ref="K57:L57"/>
    <mergeCell ref="I66:J66"/>
    <mergeCell ref="K66:L66"/>
    <mergeCell ref="I69:J69"/>
    <mergeCell ref="K69:L69"/>
    <mergeCell ref="I72:J72"/>
    <mergeCell ref="K72:L72"/>
    <mergeCell ref="I82:J82"/>
    <mergeCell ref="K82:L82"/>
    <mergeCell ref="I85:J85"/>
    <mergeCell ref="K85:L85"/>
    <mergeCell ref="I88:J88"/>
    <mergeCell ref="K88:L88"/>
    <mergeCell ref="I99:J99"/>
    <mergeCell ref="K99:L99"/>
    <mergeCell ref="K102:L102"/>
    <mergeCell ref="I102:J102"/>
    <mergeCell ref="A102:H102"/>
    <mergeCell ref="A106:L106"/>
    <mergeCell ref="I112:J112"/>
    <mergeCell ref="K112:L112"/>
    <mergeCell ref="K115:L115"/>
    <mergeCell ref="I115:J115"/>
    <mergeCell ref="A115:H115"/>
    <mergeCell ref="K119:L119"/>
    <mergeCell ref="I119:J119"/>
    <mergeCell ref="A119:H119"/>
    <mergeCell ref="B131:C131"/>
    <mergeCell ref="I131:K131"/>
    <mergeCell ref="D132:H132"/>
    <mergeCell ref="K123:L123"/>
    <mergeCell ref="I123:J123"/>
    <mergeCell ref="A123:H123"/>
    <mergeCell ref="B128:C128"/>
    <mergeCell ref="I128:K128"/>
    <mergeCell ref="D129:H129"/>
  </mergeCells>
  <pageMargins left="0.4" right="0.2" top="0.2" bottom="0.4" header="0.2" footer="0.2"/>
  <pageSetup paperSize="9" scale="72" fitToHeight="0" orientation="portrait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75706</v>
      </c>
      <c r="M1">
        <v>10</v>
      </c>
      <c r="N1">
        <v>12</v>
      </c>
      <c r="O1">
        <v>1</v>
      </c>
      <c r="P1">
        <v>0</v>
      </c>
      <c r="Q1">
        <v>2</v>
      </c>
    </row>
    <row r="4" spans="1:133" x14ac:dyDescent="0.2">
      <c r="A4" s="1">
        <v>8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205</v>
      </c>
      <c r="C12" s="1">
        <v>0</v>
      </c>
      <c r="D12" s="1">
        <f>ROW(A164)</f>
        <v>164</v>
      </c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81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B164</f>
        <v>205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</v>
      </c>
      <c r="G18" s="3" t="str">
        <f t="shared" si="0"/>
        <v>КИМ</v>
      </c>
      <c r="H18" s="3"/>
      <c r="I18" s="3"/>
      <c r="J18" s="3"/>
      <c r="K18" s="3"/>
      <c r="L18" s="3"/>
      <c r="M18" s="3"/>
      <c r="N18" s="3"/>
      <c r="O18" s="3">
        <f t="shared" ref="O18:AT18" si="1">O164</f>
        <v>1596.69</v>
      </c>
      <c r="P18" s="3">
        <f t="shared" si="1"/>
        <v>1387.02</v>
      </c>
      <c r="Q18" s="3">
        <f t="shared" si="1"/>
        <v>126.87</v>
      </c>
      <c r="R18" s="3">
        <f t="shared" si="1"/>
        <v>25.09</v>
      </c>
      <c r="S18" s="3">
        <f t="shared" si="1"/>
        <v>82.8</v>
      </c>
      <c r="T18" s="3">
        <f t="shared" si="1"/>
        <v>0</v>
      </c>
      <c r="U18" s="3">
        <f t="shared" si="1"/>
        <v>6.5908389999999999</v>
      </c>
      <c r="V18" s="3">
        <f t="shared" si="1"/>
        <v>0</v>
      </c>
      <c r="W18" s="3">
        <f t="shared" si="1"/>
        <v>0</v>
      </c>
      <c r="X18" s="3">
        <f t="shared" si="1"/>
        <v>103.14</v>
      </c>
      <c r="Y18" s="3">
        <f t="shared" si="1"/>
        <v>54.98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1754.81</v>
      </c>
      <c r="AS18" s="3">
        <f t="shared" si="1"/>
        <v>278.52999999999997</v>
      </c>
      <c r="AT18" s="3">
        <f t="shared" si="1"/>
        <v>1452.36</v>
      </c>
      <c r="AU18" s="3">
        <f t="shared" ref="AU18:BZ18" si="2">AU164</f>
        <v>23.92</v>
      </c>
      <c r="AV18" s="3">
        <f t="shared" si="2"/>
        <v>1387.02</v>
      </c>
      <c r="AW18" s="3">
        <f t="shared" si="2"/>
        <v>1387.02</v>
      </c>
      <c r="AX18" s="3">
        <f t="shared" si="2"/>
        <v>0</v>
      </c>
      <c r="AY18" s="3">
        <f t="shared" si="2"/>
        <v>1387.02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CA164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DG164</f>
        <v>11349.13</v>
      </c>
      <c r="DH18" s="4">
        <f t="shared" si="4"/>
        <v>4061.96</v>
      </c>
      <c r="DI18" s="4">
        <f t="shared" si="4"/>
        <v>2563.4299999999998</v>
      </c>
      <c r="DJ18" s="4">
        <f t="shared" si="4"/>
        <v>1431.38</v>
      </c>
      <c r="DK18" s="4">
        <f t="shared" si="4"/>
        <v>4723.74</v>
      </c>
      <c r="DL18" s="4">
        <f t="shared" si="4"/>
        <v>0</v>
      </c>
      <c r="DM18" s="4">
        <f t="shared" si="4"/>
        <v>6.5908389999999999</v>
      </c>
      <c r="DN18" s="4">
        <f t="shared" si="4"/>
        <v>0</v>
      </c>
      <c r="DO18" s="4">
        <f t="shared" si="4"/>
        <v>0</v>
      </c>
      <c r="DP18" s="4">
        <f t="shared" si="4"/>
        <v>5884.3</v>
      </c>
      <c r="DQ18" s="4">
        <f t="shared" si="4"/>
        <v>3136.58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20370.009999999998</v>
      </c>
      <c r="EK18" s="4">
        <f t="shared" si="4"/>
        <v>5121.0200000000004</v>
      </c>
      <c r="EL18" s="4">
        <f t="shared" si="4"/>
        <v>13884.41</v>
      </c>
      <c r="EM18" s="4">
        <f t="shared" ref="EM18:FR18" si="5">EM164</f>
        <v>1364.58</v>
      </c>
      <c r="EN18" s="4">
        <f t="shared" si="5"/>
        <v>4061.96</v>
      </c>
      <c r="EO18" s="4">
        <f t="shared" si="5"/>
        <v>4061.96</v>
      </c>
      <c r="EP18" s="4">
        <f t="shared" si="5"/>
        <v>0</v>
      </c>
      <c r="EQ18" s="4">
        <f t="shared" si="5"/>
        <v>4061.96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FS164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ROW(A134)</f>
        <v>134</v>
      </c>
      <c r="E20" s="1"/>
      <c r="F20" s="1" t="s">
        <v>15</v>
      </c>
      <c r="G20" s="1" t="s">
        <v>4</v>
      </c>
      <c r="H20" s="1" t="s">
        <v>3</v>
      </c>
      <c r="I20" s="1">
        <v>0</v>
      </c>
      <c r="J20" s="1" t="s">
        <v>3</v>
      </c>
      <c r="K20" s="1">
        <v>2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16</v>
      </c>
      <c r="AC20" s="1" t="s">
        <v>3</v>
      </c>
      <c r="AD20" s="1" t="s">
        <v>17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B134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Локальная смета № 02-01-01</v>
      </c>
      <c r="G22" s="3" t="str">
        <f t="shared" si="7"/>
        <v>г. Москва, ТиНАО, п.Михайлово-Ярцевское, Дешино дер., д.97. Монтаж ввода в дом.</v>
      </c>
      <c r="H22" s="3"/>
      <c r="I22" s="3"/>
      <c r="J22" s="3"/>
      <c r="K22" s="3"/>
      <c r="L22" s="3"/>
      <c r="M22" s="3"/>
      <c r="N22" s="3"/>
      <c r="O22" s="3">
        <f t="shared" ref="O22:AT22" si="8">O134</f>
        <v>1596.69</v>
      </c>
      <c r="P22" s="3">
        <f t="shared" si="8"/>
        <v>1387.02</v>
      </c>
      <c r="Q22" s="3">
        <f t="shared" si="8"/>
        <v>126.87</v>
      </c>
      <c r="R22" s="3">
        <f t="shared" si="8"/>
        <v>25.09</v>
      </c>
      <c r="S22" s="3">
        <f t="shared" si="8"/>
        <v>82.8</v>
      </c>
      <c r="T22" s="3">
        <f t="shared" si="8"/>
        <v>0</v>
      </c>
      <c r="U22" s="3">
        <f t="shared" si="8"/>
        <v>6.5908389999999999</v>
      </c>
      <c r="V22" s="3">
        <f t="shared" si="8"/>
        <v>0</v>
      </c>
      <c r="W22" s="3">
        <f t="shared" si="8"/>
        <v>0</v>
      </c>
      <c r="X22" s="3">
        <f t="shared" si="8"/>
        <v>103.14</v>
      </c>
      <c r="Y22" s="3">
        <f t="shared" si="8"/>
        <v>54.98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1754.81</v>
      </c>
      <c r="AS22" s="3">
        <f t="shared" si="8"/>
        <v>278.52999999999997</v>
      </c>
      <c r="AT22" s="3">
        <f t="shared" si="8"/>
        <v>1452.36</v>
      </c>
      <c r="AU22" s="3">
        <f t="shared" ref="AU22:BZ22" si="9">AU134</f>
        <v>23.92</v>
      </c>
      <c r="AV22" s="3">
        <f t="shared" si="9"/>
        <v>1387.02</v>
      </c>
      <c r="AW22" s="3">
        <f t="shared" si="9"/>
        <v>1387.02</v>
      </c>
      <c r="AX22" s="3">
        <f t="shared" si="9"/>
        <v>0</v>
      </c>
      <c r="AY22" s="3">
        <f t="shared" si="9"/>
        <v>1387.02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CA134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DG134</f>
        <v>11349.13</v>
      </c>
      <c r="DH22" s="4">
        <f t="shared" si="11"/>
        <v>4061.96</v>
      </c>
      <c r="DI22" s="4">
        <f t="shared" si="11"/>
        <v>2563.4299999999998</v>
      </c>
      <c r="DJ22" s="4">
        <f t="shared" si="11"/>
        <v>1431.38</v>
      </c>
      <c r="DK22" s="4">
        <f t="shared" si="11"/>
        <v>4723.74</v>
      </c>
      <c r="DL22" s="4">
        <f t="shared" si="11"/>
        <v>0</v>
      </c>
      <c r="DM22" s="4">
        <f t="shared" si="11"/>
        <v>6.5908389999999999</v>
      </c>
      <c r="DN22" s="4">
        <f t="shared" si="11"/>
        <v>0</v>
      </c>
      <c r="DO22" s="4">
        <f t="shared" si="11"/>
        <v>0</v>
      </c>
      <c r="DP22" s="4">
        <f t="shared" si="11"/>
        <v>5884.3</v>
      </c>
      <c r="DQ22" s="4">
        <f t="shared" si="11"/>
        <v>3136.58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20370.009999999998</v>
      </c>
      <c r="EK22" s="4">
        <f t="shared" si="11"/>
        <v>5121.0200000000004</v>
      </c>
      <c r="EL22" s="4">
        <f t="shared" si="11"/>
        <v>13884.41</v>
      </c>
      <c r="EM22" s="4">
        <f t="shared" ref="EM22:FR22" si="12">EM134</f>
        <v>1364.58</v>
      </c>
      <c r="EN22" s="4">
        <f t="shared" si="12"/>
        <v>4061.96</v>
      </c>
      <c r="EO22" s="4">
        <f t="shared" si="12"/>
        <v>4061.96</v>
      </c>
      <c r="EP22" s="4">
        <f t="shared" si="12"/>
        <v>0</v>
      </c>
      <c r="EQ22" s="4">
        <f t="shared" si="12"/>
        <v>4061.96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FS134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ROW(A67)</f>
        <v>67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B67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Строительно-монтажные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O67</f>
        <v>1585.3</v>
      </c>
      <c r="P26" s="3">
        <f t="shared" si="15"/>
        <v>1387.02</v>
      </c>
      <c r="Q26" s="3">
        <f t="shared" si="15"/>
        <v>126.87</v>
      </c>
      <c r="R26" s="3">
        <f t="shared" si="15"/>
        <v>25.09</v>
      </c>
      <c r="S26" s="3">
        <f t="shared" si="15"/>
        <v>71.41</v>
      </c>
      <c r="T26" s="3">
        <f t="shared" si="15"/>
        <v>0</v>
      </c>
      <c r="U26" s="3">
        <f t="shared" si="15"/>
        <v>5.8708390000000001</v>
      </c>
      <c r="V26" s="3">
        <f t="shared" si="15"/>
        <v>0</v>
      </c>
      <c r="W26" s="3">
        <f t="shared" si="15"/>
        <v>0</v>
      </c>
      <c r="X26" s="3">
        <f t="shared" si="15"/>
        <v>94.71</v>
      </c>
      <c r="Y26" s="3">
        <f t="shared" si="15"/>
        <v>50.88</v>
      </c>
      <c r="Z26" s="3">
        <f t="shared" si="15"/>
        <v>0</v>
      </c>
      <c r="AA26" s="3">
        <f t="shared" si="15"/>
        <v>0</v>
      </c>
      <c r="AB26" s="3">
        <f t="shared" si="15"/>
        <v>1585.3</v>
      </c>
      <c r="AC26" s="3">
        <f t="shared" si="15"/>
        <v>1387.02</v>
      </c>
      <c r="AD26" s="3">
        <f t="shared" si="15"/>
        <v>126.87</v>
      </c>
      <c r="AE26" s="3">
        <f t="shared" si="15"/>
        <v>25.09</v>
      </c>
      <c r="AF26" s="3">
        <f t="shared" si="15"/>
        <v>71.41</v>
      </c>
      <c r="AG26" s="3">
        <f t="shared" si="15"/>
        <v>0</v>
      </c>
      <c r="AH26" s="3">
        <f t="shared" si="15"/>
        <v>5.8708390000000001</v>
      </c>
      <c r="AI26" s="3">
        <f t="shared" si="15"/>
        <v>0</v>
      </c>
      <c r="AJ26" s="3">
        <f t="shared" si="15"/>
        <v>0</v>
      </c>
      <c r="AK26" s="3">
        <f t="shared" si="15"/>
        <v>94.71</v>
      </c>
      <c r="AL26" s="3">
        <f t="shared" si="15"/>
        <v>50.88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1730.89</v>
      </c>
      <c r="AS26" s="3">
        <f t="shared" si="15"/>
        <v>278.52999999999997</v>
      </c>
      <c r="AT26" s="3">
        <f t="shared" si="15"/>
        <v>1452.36</v>
      </c>
      <c r="AU26" s="3">
        <f t="shared" ref="AU26:BZ26" si="16">AU67</f>
        <v>0</v>
      </c>
      <c r="AV26" s="3">
        <f t="shared" si="16"/>
        <v>1387.02</v>
      </c>
      <c r="AW26" s="3">
        <f t="shared" si="16"/>
        <v>1387.02</v>
      </c>
      <c r="AX26" s="3">
        <f t="shared" si="16"/>
        <v>0</v>
      </c>
      <c r="AY26" s="3">
        <f t="shared" si="16"/>
        <v>1387.02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CA67</f>
        <v>1730.89</v>
      </c>
      <c r="CB26" s="3">
        <f t="shared" si="17"/>
        <v>278.52999999999997</v>
      </c>
      <c r="CC26" s="3">
        <f t="shared" si="17"/>
        <v>1452.36</v>
      </c>
      <c r="CD26" s="3">
        <f t="shared" si="17"/>
        <v>0</v>
      </c>
      <c r="CE26" s="3">
        <f t="shared" si="17"/>
        <v>1387.02</v>
      </c>
      <c r="CF26" s="3">
        <f t="shared" si="17"/>
        <v>1387.02</v>
      </c>
      <c r="CG26" s="3">
        <f t="shared" si="17"/>
        <v>0</v>
      </c>
      <c r="CH26" s="3">
        <f t="shared" si="17"/>
        <v>1387.02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DG67</f>
        <v>10699.33</v>
      </c>
      <c r="DH26" s="4">
        <f t="shared" si="18"/>
        <v>4061.96</v>
      </c>
      <c r="DI26" s="4">
        <f t="shared" si="18"/>
        <v>2563.4299999999998</v>
      </c>
      <c r="DJ26" s="4">
        <f t="shared" si="18"/>
        <v>1431.38</v>
      </c>
      <c r="DK26" s="4">
        <f t="shared" si="18"/>
        <v>4073.94</v>
      </c>
      <c r="DL26" s="4">
        <f t="shared" si="18"/>
        <v>0</v>
      </c>
      <c r="DM26" s="4">
        <f t="shared" si="18"/>
        <v>5.8708390000000001</v>
      </c>
      <c r="DN26" s="4">
        <f t="shared" si="18"/>
        <v>0</v>
      </c>
      <c r="DO26" s="4">
        <f t="shared" si="18"/>
        <v>0</v>
      </c>
      <c r="DP26" s="4">
        <f t="shared" si="18"/>
        <v>5403.45</v>
      </c>
      <c r="DQ26" s="4">
        <f t="shared" si="18"/>
        <v>2902.65</v>
      </c>
      <c r="DR26" s="4">
        <f t="shared" si="18"/>
        <v>0</v>
      </c>
      <c r="DS26" s="4">
        <f t="shared" si="18"/>
        <v>0</v>
      </c>
      <c r="DT26" s="4">
        <f t="shared" si="18"/>
        <v>10699.33</v>
      </c>
      <c r="DU26" s="4">
        <f t="shared" si="18"/>
        <v>4061.96</v>
      </c>
      <c r="DV26" s="4">
        <f t="shared" si="18"/>
        <v>2563.4299999999998</v>
      </c>
      <c r="DW26" s="4">
        <f t="shared" si="18"/>
        <v>1431.38</v>
      </c>
      <c r="DX26" s="4">
        <f t="shared" si="18"/>
        <v>4073.94</v>
      </c>
      <c r="DY26" s="4">
        <f t="shared" si="18"/>
        <v>0</v>
      </c>
      <c r="DZ26" s="4">
        <f t="shared" si="18"/>
        <v>5.8708390000000001</v>
      </c>
      <c r="EA26" s="4">
        <f t="shared" si="18"/>
        <v>0</v>
      </c>
      <c r="EB26" s="4">
        <f t="shared" si="18"/>
        <v>0</v>
      </c>
      <c r="EC26" s="4">
        <f t="shared" si="18"/>
        <v>5403.45</v>
      </c>
      <c r="ED26" s="4">
        <f t="shared" si="18"/>
        <v>2902.65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19005.43</v>
      </c>
      <c r="EK26" s="4">
        <f t="shared" si="18"/>
        <v>5121.0200000000004</v>
      </c>
      <c r="EL26" s="4">
        <f t="shared" si="18"/>
        <v>13884.41</v>
      </c>
      <c r="EM26" s="4">
        <f t="shared" ref="EM26:FR26" si="19">EM67</f>
        <v>0</v>
      </c>
      <c r="EN26" s="4">
        <f t="shared" si="19"/>
        <v>4061.96</v>
      </c>
      <c r="EO26" s="4">
        <f t="shared" si="19"/>
        <v>4061.96</v>
      </c>
      <c r="EP26" s="4">
        <f t="shared" si="19"/>
        <v>0</v>
      </c>
      <c r="EQ26" s="4">
        <f t="shared" si="19"/>
        <v>4061.96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FS67</f>
        <v>19005.43</v>
      </c>
      <c r="FT26" s="4">
        <f t="shared" si="20"/>
        <v>5121.0200000000004</v>
      </c>
      <c r="FU26" s="4">
        <f t="shared" si="20"/>
        <v>13884.41</v>
      </c>
      <c r="FV26" s="4">
        <f t="shared" si="20"/>
        <v>0</v>
      </c>
      <c r="FW26" s="4">
        <f t="shared" si="20"/>
        <v>4061.96</v>
      </c>
      <c r="FX26" s="4">
        <f t="shared" si="20"/>
        <v>4061.96</v>
      </c>
      <c r="FY26" s="4">
        <f t="shared" si="20"/>
        <v>0</v>
      </c>
      <c r="FZ26" s="4">
        <f t="shared" si="20"/>
        <v>4061.96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ROW(SmtRes!A4)</f>
        <v>4</v>
      </c>
      <c r="D28" s="2">
        <f>ROW(EtalonRes!A4)</f>
        <v>4</v>
      </c>
      <c r="E28" s="2" t="s">
        <v>20</v>
      </c>
      <c r="F28" s="2" t="s">
        <v>21</v>
      </c>
      <c r="G28" s="2" t="s">
        <v>22</v>
      </c>
      <c r="H28" s="2" t="s">
        <v>23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65" si="21">ROUND(CP28,2)</f>
        <v>16.22</v>
      </c>
      <c r="P28" s="2">
        <f t="shared" ref="P28:P65" si="22">ROUND((ROUND((AC28*AW28*I28),2)*BC28),2)</f>
        <v>0</v>
      </c>
      <c r="Q28" s="2">
        <f t="shared" ref="Q28:Q65" si="23">(ROUND((ROUND(((ET28)*AV28*I28),2)*BB28),2)+ROUND((ROUND(((AE28-(EU28))*AV28*I28),2)*BS28),2))</f>
        <v>2.61</v>
      </c>
      <c r="R28" s="2">
        <f t="shared" ref="R28:R65" si="24">(ROUND((ROUND(((EU28)*AV28*I28),2)*BS28),2)+ROUND((ROUND(((AE28-(EU28))*AV28*I28),2)*BS28),2))</f>
        <v>0.4</v>
      </c>
      <c r="S28" s="2">
        <f t="shared" ref="S28:S65" si="25">ROUND((ROUND((AF28*AV28*I28),2)*BA28),2)</f>
        <v>13.61</v>
      </c>
      <c r="T28" s="2">
        <f t="shared" ref="T28:T65" si="26">ROUND(CU28*I28,2)</f>
        <v>0</v>
      </c>
      <c r="U28" s="2">
        <f t="shared" ref="U28:U65" si="27">CV28*I28</f>
        <v>1.0784099999999999</v>
      </c>
      <c r="V28" s="2">
        <f t="shared" ref="V28:V65" si="28">CW28*I28</f>
        <v>0</v>
      </c>
      <c r="W28" s="2">
        <f t="shared" ref="W28:W65" si="29">ROUND(CX28*I28,2)</f>
        <v>0</v>
      </c>
      <c r="X28" s="2">
        <f t="shared" ref="X28:X65" si="30">(ROUND((((S28+ROUND((ROUND(((EU28)*AV28*I28),2)*BS28),2))*AT28)/100),2)+ROUND(((ROUND((ROUND(((AE28-(EU28))*AV28*I28),2)*BS28),2)*AT28)/100),2))</f>
        <v>13.59</v>
      </c>
      <c r="Y28" s="2">
        <f t="shared" ref="Y28:Y65" si="31">(ROUND((((S28+ROUND((ROUND(((EU28)*AV28*I28),2)*BS28),2))*AU28)/100),2)+ROUND(((ROUND((ROUND(((AE28-(EU28))*AV28*I28),2)*BS28),2)*AU28)/100),2))</f>
        <v>7.15</v>
      </c>
      <c r="Z28" s="2"/>
      <c r="AA28" s="2">
        <v>70821960</v>
      </c>
      <c r="AB28" s="2">
        <f t="shared" ref="AB28:AB65" si="32">ROUND((AC28+AD28+AF28),6)</f>
        <v>15.49</v>
      </c>
      <c r="AC28" s="2">
        <f t="shared" ref="AC28:AC65" si="33">ROUND((ES28),6)</f>
        <v>0</v>
      </c>
      <c r="AD28" s="2">
        <f t="shared" ref="AD28:AD65" si="34">ROUND((((ET28)-(EU28))+AE28),6)</f>
        <v>2.4900000000000002</v>
      </c>
      <c r="AE28" s="2">
        <f t="shared" ref="AE28:AE65" si="35">ROUND((EU28),6)</f>
        <v>0.38</v>
      </c>
      <c r="AF28" s="2">
        <f t="shared" ref="AF28:AF65" si="36">ROUND((EV28),6)</f>
        <v>13</v>
      </c>
      <c r="AG28" s="2">
        <f t="shared" ref="AG28:AG65" si="37">ROUND((AP28),6)</f>
        <v>0</v>
      </c>
      <c r="AH28" s="2">
        <f t="shared" ref="AH28:AH65" si="38">(EW28)</f>
        <v>1.03</v>
      </c>
      <c r="AI28" s="2">
        <f t="shared" ref="AI28:AI65" si="39">(EX28)</f>
        <v>0</v>
      </c>
      <c r="AJ28" s="2">
        <f t="shared" ref="AJ28:AJ65" si="40">(AS28)</f>
        <v>0</v>
      </c>
      <c r="AK28" s="2">
        <v>15.49</v>
      </c>
      <c r="AL28" s="2">
        <v>0</v>
      </c>
      <c r="AM28" s="2">
        <v>2.4900000000000002</v>
      </c>
      <c r="AN28" s="2">
        <v>0.38</v>
      </c>
      <c r="AO28" s="2">
        <v>13</v>
      </c>
      <c r="AP28" s="2">
        <v>0</v>
      </c>
      <c r="AQ28" s="2">
        <v>1.03</v>
      </c>
      <c r="AR28" s="2">
        <v>0</v>
      </c>
      <c r="AS28" s="2">
        <v>0</v>
      </c>
      <c r="AT28" s="2">
        <v>97</v>
      </c>
      <c r="AU28" s="2">
        <v>51</v>
      </c>
      <c r="AV28" s="2">
        <v>1.0469999999999999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24</v>
      </c>
      <c r="BK28" s="2"/>
      <c r="BL28" s="2"/>
      <c r="BM28" s="2">
        <v>67</v>
      </c>
      <c r="BN28" s="2">
        <v>0</v>
      </c>
      <c r="BO28" s="2" t="s">
        <v>21</v>
      </c>
      <c r="BP28" s="2">
        <v>1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97</v>
      </c>
      <c r="CA28" s="2">
        <v>51</v>
      </c>
      <c r="CB28" s="2" t="s">
        <v>3</v>
      </c>
      <c r="CC28" s="2"/>
      <c r="CD28" s="2"/>
      <c r="CE28" s="2">
        <v>1566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65" si="41">(P28+Q28+S28)</f>
        <v>16.22</v>
      </c>
      <c r="CQ28" s="2">
        <f t="shared" ref="CQ28:CQ65" si="42">ROUND((ROUND((AC28*AW28*1),2)*BC28),2)</f>
        <v>0</v>
      </c>
      <c r="CR28" s="2">
        <f t="shared" ref="CR28:CR65" si="43">(ROUND((ROUND(((ET28)*AV28*1),2)*BB28),2)+ROUND((ROUND(((AE28-(EU28))*AV28*1),2)*BS28),2))</f>
        <v>2.61</v>
      </c>
      <c r="CS28" s="2">
        <f t="shared" ref="CS28:CS65" si="44">(ROUND((ROUND(((EU28)*AV28*1),2)*BS28),2)+ROUND((ROUND(((AE28-(EU28))*AV28*1),2)*BS28),2))</f>
        <v>0.4</v>
      </c>
      <c r="CT28" s="2">
        <f t="shared" ref="CT28:CT65" si="45">ROUND((ROUND((AF28*AV28*1),2)*BA28),2)</f>
        <v>13.61</v>
      </c>
      <c r="CU28" s="2">
        <f t="shared" ref="CU28:CU65" si="46">AG28</f>
        <v>0</v>
      </c>
      <c r="CV28" s="2">
        <f t="shared" ref="CV28:CV65" si="47">(AH28*AV28)</f>
        <v>1.0784099999999999</v>
      </c>
      <c r="CW28" s="2">
        <f t="shared" ref="CW28:CW65" si="48">AI28</f>
        <v>0</v>
      </c>
      <c r="CX28" s="2">
        <f t="shared" ref="CX28:CX65" si="49">AJ28</f>
        <v>0</v>
      </c>
      <c r="CY28" s="2">
        <f t="shared" ref="CY28:CY65" si="50">(ROUND((((S28+ROUND((ROUND(((EU28)*AV28*1),2)*BS28),2))*AT28)/100),2)+ROUND(((ROUND((ROUND(((AE28-(EU28))*AV28*1),2)*BS28),2)*AT28)/100),2))</f>
        <v>13.59</v>
      </c>
      <c r="CZ28" s="2">
        <f t="shared" ref="CZ28:CZ65" si="51">(ROUND((((S28+ROUND((ROUND(((EU28)*AV28*1),2)*BS28),2))*AU28)/100),2)+ROUND(((ROUND((ROUND(((AE28-(EU28))*AV28*1),2)*BS28),2)*AU28)/100),2))</f>
        <v>7.15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23</v>
      </c>
      <c r="DW28" s="2" t="s">
        <v>23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70067981</v>
      </c>
      <c r="EF28" s="2">
        <v>40</v>
      </c>
      <c r="EG28" s="2" t="s">
        <v>25</v>
      </c>
      <c r="EH28" s="2">
        <v>0</v>
      </c>
      <c r="EI28" s="2" t="s">
        <v>3</v>
      </c>
      <c r="EJ28" s="2">
        <v>2</v>
      </c>
      <c r="EK28" s="2">
        <v>67</v>
      </c>
      <c r="EL28" s="2" t="s">
        <v>26</v>
      </c>
      <c r="EM28" s="2" t="s">
        <v>27</v>
      </c>
      <c r="EN28" s="2"/>
      <c r="EO28" s="2" t="s">
        <v>3</v>
      </c>
      <c r="EP28" s="2"/>
      <c r="EQ28" s="2">
        <v>0</v>
      </c>
      <c r="ER28" s="2">
        <v>15.49</v>
      </c>
      <c r="ES28" s="2">
        <v>0</v>
      </c>
      <c r="ET28" s="2">
        <v>2.4900000000000002</v>
      </c>
      <c r="EU28" s="2">
        <v>0.38</v>
      </c>
      <c r="EV28" s="2">
        <v>13</v>
      </c>
      <c r="EW28" s="2">
        <v>1.03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97</v>
      </c>
      <c r="FY28" s="2">
        <v>51</v>
      </c>
      <c r="FZ28" s="2"/>
      <c r="GA28" s="2" t="s">
        <v>3</v>
      </c>
      <c r="GB28" s="2"/>
      <c r="GC28" s="2"/>
      <c r="GD28" s="2">
        <v>1</v>
      </c>
      <c r="GE28" s="2"/>
      <c r="GF28" s="2">
        <v>-1286758670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65" si="52">ROUND(IF(AND(BH28=3,BI28=3,FS28&lt;&gt;0),P28,0),2)</f>
        <v>0</v>
      </c>
      <c r="GM28" s="2">
        <f t="shared" ref="GM28:GM65" si="53">ROUND(O28+X28+Y28,2)+GX28</f>
        <v>36.96</v>
      </c>
      <c r="GN28" s="2">
        <f t="shared" ref="GN28:GN65" si="54">IF(OR(BI28=0,BI28=1),GM28-GX28,0)</f>
        <v>0</v>
      </c>
      <c r="GO28" s="2">
        <f t="shared" ref="GO28:GO65" si="55">IF(BI28=2,GM28-GX28,0)</f>
        <v>36.96</v>
      </c>
      <c r="GP28" s="2">
        <f t="shared" ref="GP28:GP65" si="56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65" si="57">ROUND((GT28),6)</f>
        <v>0</v>
      </c>
      <c r="GW28" s="2">
        <v>1</v>
      </c>
      <c r="GX28" s="2">
        <f t="shared" ref="GX28:GX65" si="58">ROUND(HC28*I28,2)</f>
        <v>0</v>
      </c>
      <c r="GY28" s="2"/>
      <c r="GZ28" s="2"/>
      <c r="HA28" s="2">
        <v>0</v>
      </c>
      <c r="HB28" s="2">
        <v>0</v>
      </c>
      <c r="HC28" s="2">
        <f t="shared" ref="HC28:HC65" si="5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20</v>
      </c>
      <c r="F29" t="s">
        <v>21</v>
      </c>
      <c r="G29" t="s">
        <v>22</v>
      </c>
      <c r="H29" t="s">
        <v>23</v>
      </c>
      <c r="I29">
        <v>1</v>
      </c>
      <c r="J29">
        <v>0</v>
      </c>
      <c r="K29">
        <v>1</v>
      </c>
      <c r="O29">
        <f t="shared" si="21"/>
        <v>822.05</v>
      </c>
      <c r="P29">
        <f t="shared" si="22"/>
        <v>0</v>
      </c>
      <c r="Q29">
        <f t="shared" si="23"/>
        <v>45.6</v>
      </c>
      <c r="R29">
        <f t="shared" si="24"/>
        <v>22.82</v>
      </c>
      <c r="S29">
        <f t="shared" si="25"/>
        <v>776.45</v>
      </c>
      <c r="T29">
        <f t="shared" si="26"/>
        <v>0</v>
      </c>
      <c r="U29">
        <f t="shared" si="27"/>
        <v>1.0784099999999999</v>
      </c>
      <c r="V29">
        <f t="shared" si="28"/>
        <v>0</v>
      </c>
      <c r="W29">
        <f t="shared" si="29"/>
        <v>0</v>
      </c>
      <c r="X29">
        <f t="shared" si="30"/>
        <v>775.29</v>
      </c>
      <c r="Y29">
        <f t="shared" si="31"/>
        <v>407.63</v>
      </c>
      <c r="AA29">
        <v>70821958</v>
      </c>
      <c r="AB29">
        <f t="shared" si="32"/>
        <v>15.49</v>
      </c>
      <c r="AC29">
        <f t="shared" si="33"/>
        <v>0</v>
      </c>
      <c r="AD29">
        <f t="shared" si="34"/>
        <v>2.4900000000000002</v>
      </c>
      <c r="AE29">
        <f t="shared" si="35"/>
        <v>0.38</v>
      </c>
      <c r="AF29">
        <f t="shared" si="36"/>
        <v>13</v>
      </c>
      <c r="AG29">
        <f t="shared" si="37"/>
        <v>0</v>
      </c>
      <c r="AH29">
        <f t="shared" si="38"/>
        <v>1.03</v>
      </c>
      <c r="AI29">
        <f t="shared" si="39"/>
        <v>0</v>
      </c>
      <c r="AJ29">
        <f t="shared" si="40"/>
        <v>0</v>
      </c>
      <c r="AK29">
        <v>15.49</v>
      </c>
      <c r="AL29">
        <v>0</v>
      </c>
      <c r="AM29">
        <v>2.4900000000000002</v>
      </c>
      <c r="AN29">
        <v>0.38</v>
      </c>
      <c r="AO29">
        <v>13</v>
      </c>
      <c r="AP29">
        <v>0</v>
      </c>
      <c r="AQ29">
        <v>1.03</v>
      </c>
      <c r="AR29">
        <v>0</v>
      </c>
      <c r="AS29">
        <v>0</v>
      </c>
      <c r="AT29">
        <v>97</v>
      </c>
      <c r="AU29">
        <v>51</v>
      </c>
      <c r="AV29">
        <v>1.0469999999999999</v>
      </c>
      <c r="AW29">
        <v>1</v>
      </c>
      <c r="AZ29">
        <v>1</v>
      </c>
      <c r="BA29">
        <v>57.05</v>
      </c>
      <c r="BB29">
        <v>17.47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24</v>
      </c>
      <c r="BM29">
        <v>67</v>
      </c>
      <c r="BN29">
        <v>0</v>
      </c>
      <c r="BO29" t="s">
        <v>21</v>
      </c>
      <c r="BP29">
        <v>1</v>
      </c>
      <c r="BQ29">
        <v>40</v>
      </c>
      <c r="BR29">
        <v>0</v>
      </c>
      <c r="BS29">
        <v>57.05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1566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822.05000000000007</v>
      </c>
      <c r="CQ29">
        <f t="shared" si="42"/>
        <v>0</v>
      </c>
      <c r="CR29">
        <f t="shared" si="43"/>
        <v>45.6</v>
      </c>
      <c r="CS29">
        <f t="shared" si="44"/>
        <v>22.82</v>
      </c>
      <c r="CT29">
        <f t="shared" si="45"/>
        <v>776.45</v>
      </c>
      <c r="CU29">
        <f t="shared" si="46"/>
        <v>0</v>
      </c>
      <c r="CV29">
        <f t="shared" si="47"/>
        <v>1.0784099999999999</v>
      </c>
      <c r="CW29">
        <f t="shared" si="48"/>
        <v>0</v>
      </c>
      <c r="CX29">
        <f t="shared" si="49"/>
        <v>0</v>
      </c>
      <c r="CY29">
        <f t="shared" si="50"/>
        <v>775.29</v>
      </c>
      <c r="CZ29">
        <f t="shared" si="51"/>
        <v>407.63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23</v>
      </c>
      <c r="DW29" t="s">
        <v>23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70067981</v>
      </c>
      <c r="EF29">
        <v>40</v>
      </c>
      <c r="EG29" t="s">
        <v>25</v>
      </c>
      <c r="EH29">
        <v>0</v>
      </c>
      <c r="EI29" t="s">
        <v>3</v>
      </c>
      <c r="EJ29">
        <v>2</v>
      </c>
      <c r="EK29">
        <v>67</v>
      </c>
      <c r="EL29" t="s">
        <v>26</v>
      </c>
      <c r="EM29" t="s">
        <v>27</v>
      </c>
      <c r="EO29" t="s">
        <v>3</v>
      </c>
      <c r="EQ29">
        <v>0</v>
      </c>
      <c r="ER29">
        <v>15.49</v>
      </c>
      <c r="ES29">
        <v>0</v>
      </c>
      <c r="ET29">
        <v>2.4900000000000002</v>
      </c>
      <c r="EU29">
        <v>0.38</v>
      </c>
      <c r="EV29">
        <v>13</v>
      </c>
      <c r="EW29">
        <v>1.03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-1286758670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2"/>
        <v>0</v>
      </c>
      <c r="GM29">
        <f t="shared" si="53"/>
        <v>2004.97</v>
      </c>
      <c r="GN29">
        <f t="shared" si="54"/>
        <v>0</v>
      </c>
      <c r="GO29">
        <f t="shared" si="55"/>
        <v>2004.97</v>
      </c>
      <c r="GP29">
        <f t="shared" si="56"/>
        <v>0</v>
      </c>
      <c r="GR29">
        <v>0</v>
      </c>
      <c r="GS29">
        <v>3</v>
      </c>
      <c r="GT29">
        <v>0</v>
      </c>
      <c r="GU29" t="s">
        <v>3</v>
      </c>
      <c r="GV29">
        <f t="shared" si="57"/>
        <v>0</v>
      </c>
      <c r="GW29">
        <v>1</v>
      </c>
      <c r="GX29">
        <f t="shared" si="58"/>
        <v>0</v>
      </c>
      <c r="HA29">
        <v>0</v>
      </c>
      <c r="HB29">
        <v>0</v>
      </c>
      <c r="HC29">
        <f t="shared" si="5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18</v>
      </c>
      <c r="B30" s="2">
        <v>1</v>
      </c>
      <c r="C30" s="2">
        <v>3</v>
      </c>
      <c r="D30" s="2"/>
      <c r="E30" s="2" t="s">
        <v>28</v>
      </c>
      <c r="F30" s="2" t="s">
        <v>29</v>
      </c>
      <c r="G30" s="2" t="s">
        <v>30</v>
      </c>
      <c r="H30" s="2" t="s">
        <v>31</v>
      </c>
      <c r="I30" s="2">
        <f>I28*J30</f>
        <v>4.2000000000000003E-2</v>
      </c>
      <c r="J30" s="2">
        <v>4.2000000000000003E-2</v>
      </c>
      <c r="K30" s="2">
        <v>4.2000000000000003E-2</v>
      </c>
      <c r="L30" s="2"/>
      <c r="M30" s="2"/>
      <c r="N30" s="2"/>
      <c r="O30" s="2">
        <f t="shared" si="21"/>
        <v>0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0</v>
      </c>
      <c r="T30" s="2">
        <f t="shared" si="26"/>
        <v>0</v>
      </c>
      <c r="U30" s="2">
        <f t="shared" si="27"/>
        <v>0</v>
      </c>
      <c r="V30" s="2">
        <f t="shared" si="28"/>
        <v>0</v>
      </c>
      <c r="W30" s="2">
        <f t="shared" si="29"/>
        <v>0</v>
      </c>
      <c r="X30" s="2">
        <f t="shared" si="30"/>
        <v>0</v>
      </c>
      <c r="Y30" s="2">
        <f t="shared" si="31"/>
        <v>0</v>
      </c>
      <c r="Z30" s="2"/>
      <c r="AA30" s="2">
        <v>70821960</v>
      </c>
      <c r="AB30" s="2">
        <f t="shared" si="32"/>
        <v>0</v>
      </c>
      <c r="AC30" s="2">
        <f t="shared" si="33"/>
        <v>0</v>
      </c>
      <c r="AD30" s="2">
        <f t="shared" si="34"/>
        <v>0</v>
      </c>
      <c r="AE30" s="2">
        <f t="shared" si="35"/>
        <v>0</v>
      </c>
      <c r="AF30" s="2">
        <f t="shared" si="36"/>
        <v>0</v>
      </c>
      <c r="AG30" s="2">
        <f t="shared" si="37"/>
        <v>0</v>
      </c>
      <c r="AH30" s="2">
        <f t="shared" si="38"/>
        <v>0</v>
      </c>
      <c r="AI30" s="2">
        <f t="shared" si="39"/>
        <v>0</v>
      </c>
      <c r="AJ30" s="2">
        <f t="shared" si="40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97</v>
      </c>
      <c r="AU30" s="2">
        <v>51</v>
      </c>
      <c r="AV30" s="2">
        <v>1.0469999999999999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2</v>
      </c>
      <c r="BJ30" s="2" t="s">
        <v>3</v>
      </c>
      <c r="BK30" s="2"/>
      <c r="BL30" s="2"/>
      <c r="BM30" s="2">
        <v>67</v>
      </c>
      <c r="BN30" s="2">
        <v>0</v>
      </c>
      <c r="BO30" s="2" t="s">
        <v>3</v>
      </c>
      <c r="BP30" s="2">
        <v>0</v>
      </c>
      <c r="BQ30" s="2">
        <v>40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97</v>
      </c>
      <c r="CA30" s="2">
        <v>51</v>
      </c>
      <c r="CB30" s="2" t="s">
        <v>3</v>
      </c>
      <c r="CC30" s="2"/>
      <c r="CD30" s="2"/>
      <c r="CE30" s="2">
        <v>1566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0</v>
      </c>
      <c r="CQ30" s="2">
        <f t="shared" si="42"/>
        <v>0</v>
      </c>
      <c r="CR30" s="2">
        <f t="shared" si="43"/>
        <v>0</v>
      </c>
      <c r="CS30" s="2">
        <f t="shared" si="44"/>
        <v>0</v>
      </c>
      <c r="CT30" s="2">
        <f t="shared" si="45"/>
        <v>0</v>
      </c>
      <c r="CU30" s="2">
        <f t="shared" si="46"/>
        <v>0</v>
      </c>
      <c r="CV30" s="2">
        <f t="shared" si="47"/>
        <v>0</v>
      </c>
      <c r="CW30" s="2">
        <f t="shared" si="48"/>
        <v>0</v>
      </c>
      <c r="CX30" s="2">
        <f t="shared" si="49"/>
        <v>0</v>
      </c>
      <c r="CY30" s="2">
        <f t="shared" si="50"/>
        <v>0</v>
      </c>
      <c r="CZ30" s="2">
        <f t="shared" si="51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1009</v>
      </c>
      <c r="DV30" s="2" t="s">
        <v>31</v>
      </c>
      <c r="DW30" s="2" t="s">
        <v>31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70067981</v>
      </c>
      <c r="EF30" s="2">
        <v>40</v>
      </c>
      <c r="EG30" s="2" t="s">
        <v>25</v>
      </c>
      <c r="EH30" s="2">
        <v>0</v>
      </c>
      <c r="EI30" s="2" t="s">
        <v>3</v>
      </c>
      <c r="EJ30" s="2">
        <v>2</v>
      </c>
      <c r="EK30" s="2">
        <v>67</v>
      </c>
      <c r="EL30" s="2" t="s">
        <v>26</v>
      </c>
      <c r="EM30" s="2" t="s">
        <v>27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97</v>
      </c>
      <c r="FY30" s="2">
        <v>51</v>
      </c>
      <c r="FZ30" s="2"/>
      <c r="GA30" s="2" t="s">
        <v>3</v>
      </c>
      <c r="GB30" s="2"/>
      <c r="GC30" s="2"/>
      <c r="GD30" s="2">
        <v>1</v>
      </c>
      <c r="GE30" s="2"/>
      <c r="GF30" s="2">
        <v>-63099341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2"/>
        <v>0</v>
      </c>
      <c r="GM30" s="2">
        <f t="shared" si="53"/>
        <v>0</v>
      </c>
      <c r="GN30" s="2">
        <f t="shared" si="54"/>
        <v>0</v>
      </c>
      <c r="GO30" s="2">
        <f t="shared" si="55"/>
        <v>0</v>
      </c>
      <c r="GP30" s="2">
        <f t="shared" si="56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7"/>
        <v>0</v>
      </c>
      <c r="GW30" s="2">
        <v>1</v>
      </c>
      <c r="GX30" s="2">
        <f t="shared" si="58"/>
        <v>0</v>
      </c>
      <c r="GY30" s="2"/>
      <c r="GZ30" s="2"/>
      <c r="HA30" s="2">
        <v>0</v>
      </c>
      <c r="HB30" s="2">
        <v>0</v>
      </c>
      <c r="HC30" s="2">
        <f t="shared" si="5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C31">
        <v>7</v>
      </c>
      <c r="E31" t="s">
        <v>28</v>
      </c>
      <c r="F31" t="s">
        <v>29</v>
      </c>
      <c r="G31" t="s">
        <v>30</v>
      </c>
      <c r="H31" t="s">
        <v>31</v>
      </c>
      <c r="I31">
        <f>I29*J31</f>
        <v>4.2000000000000003E-2</v>
      </c>
      <c r="J31">
        <v>4.2000000000000003E-2</v>
      </c>
      <c r="K31">
        <v>4.2000000000000003E-2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70821958</v>
      </c>
      <c r="AB31">
        <f t="shared" si="32"/>
        <v>0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97</v>
      </c>
      <c r="AU31">
        <v>51</v>
      </c>
      <c r="AV31">
        <v>1.0469999999999999</v>
      </c>
      <c r="AW31">
        <v>1</v>
      </c>
      <c r="AZ31">
        <v>1</v>
      </c>
      <c r="BA31">
        <v>1</v>
      </c>
      <c r="BB31">
        <v>1</v>
      </c>
      <c r="BC31">
        <v>10.18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2</v>
      </c>
      <c r="BJ31" t="s">
        <v>3</v>
      </c>
      <c r="BM31">
        <v>67</v>
      </c>
      <c r="BN31">
        <v>0</v>
      </c>
      <c r="BO31" t="s">
        <v>3</v>
      </c>
      <c r="BP31">
        <v>0</v>
      </c>
      <c r="BQ31">
        <v>40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1566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0</v>
      </c>
      <c r="CQ31">
        <f t="shared" si="42"/>
        <v>0</v>
      </c>
      <c r="CR31">
        <f t="shared" si="43"/>
        <v>0</v>
      </c>
      <c r="CS31">
        <f t="shared" si="44"/>
        <v>0</v>
      </c>
      <c r="CT31">
        <f t="shared" si="45"/>
        <v>0</v>
      </c>
      <c r="CU31">
        <f t="shared" si="46"/>
        <v>0</v>
      </c>
      <c r="CV31">
        <f t="shared" si="47"/>
        <v>0</v>
      </c>
      <c r="CW31">
        <f t="shared" si="48"/>
        <v>0</v>
      </c>
      <c r="CX31">
        <f t="shared" si="49"/>
        <v>0</v>
      </c>
      <c r="CY31">
        <f t="shared" si="50"/>
        <v>0</v>
      </c>
      <c r="CZ31">
        <f t="shared" si="51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31</v>
      </c>
      <c r="DW31" t="s">
        <v>31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70067981</v>
      </c>
      <c r="EF31">
        <v>40</v>
      </c>
      <c r="EG31" t="s">
        <v>25</v>
      </c>
      <c r="EH31">
        <v>0</v>
      </c>
      <c r="EI31" t="s">
        <v>3</v>
      </c>
      <c r="EJ31">
        <v>2</v>
      </c>
      <c r="EK31">
        <v>67</v>
      </c>
      <c r="EL31" t="s">
        <v>26</v>
      </c>
      <c r="EM31" t="s">
        <v>27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-63099341</v>
      </c>
      <c r="GG31">
        <v>2</v>
      </c>
      <c r="GH31">
        <v>1</v>
      </c>
      <c r="GI31">
        <v>5</v>
      </c>
      <c r="GJ31">
        <v>0</v>
      </c>
      <c r="GK31">
        <v>0</v>
      </c>
      <c r="GL31">
        <f t="shared" si="52"/>
        <v>0</v>
      </c>
      <c r="GM31">
        <f t="shared" si="53"/>
        <v>0</v>
      </c>
      <c r="GN31">
        <f t="shared" si="54"/>
        <v>0</v>
      </c>
      <c r="GO31">
        <f t="shared" si="55"/>
        <v>0</v>
      </c>
      <c r="GP31">
        <f t="shared" si="56"/>
        <v>0</v>
      </c>
      <c r="GR31">
        <v>0</v>
      </c>
      <c r="GS31">
        <v>3</v>
      </c>
      <c r="GT31">
        <v>0</v>
      </c>
      <c r="GU31" t="s">
        <v>3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18</v>
      </c>
      <c r="B32" s="2">
        <v>1</v>
      </c>
      <c r="C32" s="2">
        <v>4</v>
      </c>
      <c r="D32" s="2"/>
      <c r="E32" s="2" t="s">
        <v>32</v>
      </c>
      <c r="F32" s="2" t="s">
        <v>33</v>
      </c>
      <c r="G32" s="2" t="s">
        <v>34</v>
      </c>
      <c r="H32" s="2" t="s">
        <v>35</v>
      </c>
      <c r="I32" s="2">
        <f>I28*J32</f>
        <v>1</v>
      </c>
      <c r="J32" s="2">
        <v>1</v>
      </c>
      <c r="K32" s="2">
        <v>1</v>
      </c>
      <c r="L32" s="2"/>
      <c r="M32" s="2"/>
      <c r="N32" s="2"/>
      <c r="O32" s="2">
        <f t="shared" si="21"/>
        <v>0</v>
      </c>
      <c r="P32" s="2">
        <f t="shared" si="22"/>
        <v>0</v>
      </c>
      <c r="Q32" s="2">
        <f t="shared" si="23"/>
        <v>0</v>
      </c>
      <c r="R32" s="2">
        <f t="shared" si="24"/>
        <v>0</v>
      </c>
      <c r="S32" s="2">
        <f t="shared" si="25"/>
        <v>0</v>
      </c>
      <c r="T32" s="2">
        <f t="shared" si="26"/>
        <v>0</v>
      </c>
      <c r="U32" s="2">
        <f t="shared" si="27"/>
        <v>0</v>
      </c>
      <c r="V32" s="2">
        <f t="shared" si="28"/>
        <v>0</v>
      </c>
      <c r="W32" s="2">
        <f t="shared" si="29"/>
        <v>0</v>
      </c>
      <c r="X32" s="2">
        <f t="shared" si="30"/>
        <v>0</v>
      </c>
      <c r="Y32" s="2">
        <f t="shared" si="31"/>
        <v>0</v>
      </c>
      <c r="Z32" s="2"/>
      <c r="AA32" s="2">
        <v>70821960</v>
      </c>
      <c r="AB32" s="2">
        <f t="shared" si="32"/>
        <v>0</v>
      </c>
      <c r="AC32" s="2">
        <f t="shared" si="33"/>
        <v>0</v>
      </c>
      <c r="AD32" s="2">
        <f t="shared" si="34"/>
        <v>0</v>
      </c>
      <c r="AE32" s="2">
        <f t="shared" si="35"/>
        <v>0</v>
      </c>
      <c r="AF32" s="2">
        <f t="shared" si="36"/>
        <v>0</v>
      </c>
      <c r="AG32" s="2">
        <f t="shared" si="37"/>
        <v>0</v>
      </c>
      <c r="AH32" s="2">
        <f t="shared" si="38"/>
        <v>0</v>
      </c>
      <c r="AI32" s="2">
        <f t="shared" si="39"/>
        <v>0</v>
      </c>
      <c r="AJ32" s="2">
        <f t="shared" si="40"/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97</v>
      </c>
      <c r="AU32" s="2">
        <v>51</v>
      </c>
      <c r="AV32" s="2">
        <v>1.0469999999999999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2</v>
      </c>
      <c r="BJ32" s="2" t="s">
        <v>3</v>
      </c>
      <c r="BK32" s="2"/>
      <c r="BL32" s="2"/>
      <c r="BM32" s="2">
        <v>67</v>
      </c>
      <c r="BN32" s="2">
        <v>0</v>
      </c>
      <c r="BO32" s="2" t="s">
        <v>3</v>
      </c>
      <c r="BP32" s="2">
        <v>0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97</v>
      </c>
      <c r="CA32" s="2">
        <v>51</v>
      </c>
      <c r="CB32" s="2" t="s">
        <v>3</v>
      </c>
      <c r="CC32" s="2"/>
      <c r="CD32" s="2"/>
      <c r="CE32" s="2">
        <v>1566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0</v>
      </c>
      <c r="CQ32" s="2">
        <f t="shared" si="42"/>
        <v>0</v>
      </c>
      <c r="CR32" s="2">
        <f t="shared" si="43"/>
        <v>0</v>
      </c>
      <c r="CS32" s="2">
        <f t="shared" si="44"/>
        <v>0</v>
      </c>
      <c r="CT32" s="2">
        <f t="shared" si="45"/>
        <v>0</v>
      </c>
      <c r="CU32" s="2">
        <f t="shared" si="46"/>
        <v>0</v>
      </c>
      <c r="CV32" s="2">
        <f t="shared" si="47"/>
        <v>0</v>
      </c>
      <c r="CW32" s="2">
        <f t="shared" si="48"/>
        <v>0</v>
      </c>
      <c r="CX32" s="2">
        <f t="shared" si="49"/>
        <v>0</v>
      </c>
      <c r="CY32" s="2">
        <f t="shared" si="50"/>
        <v>0</v>
      </c>
      <c r="CZ32" s="2">
        <f t="shared" si="51"/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1010</v>
      </c>
      <c r="DV32" s="2" t="s">
        <v>35</v>
      </c>
      <c r="DW32" s="2" t="s">
        <v>35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70067981</v>
      </c>
      <c r="EF32" s="2">
        <v>40</v>
      </c>
      <c r="EG32" s="2" t="s">
        <v>25</v>
      </c>
      <c r="EH32" s="2">
        <v>0</v>
      </c>
      <c r="EI32" s="2" t="s">
        <v>3</v>
      </c>
      <c r="EJ32" s="2">
        <v>2</v>
      </c>
      <c r="EK32" s="2">
        <v>67</v>
      </c>
      <c r="EL32" s="2" t="s">
        <v>26</v>
      </c>
      <c r="EM32" s="2" t="s">
        <v>27</v>
      </c>
      <c r="EN32" s="2"/>
      <c r="EO32" s="2" t="s">
        <v>3</v>
      </c>
      <c r="EP32" s="2"/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97</v>
      </c>
      <c r="FY32" s="2">
        <v>51</v>
      </c>
      <c r="FZ32" s="2"/>
      <c r="GA32" s="2" t="s">
        <v>3</v>
      </c>
      <c r="GB32" s="2"/>
      <c r="GC32" s="2"/>
      <c r="GD32" s="2">
        <v>1</v>
      </c>
      <c r="GE32" s="2"/>
      <c r="GF32" s="2">
        <v>933505817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2"/>
        <v>0</v>
      </c>
      <c r="GM32" s="2">
        <f t="shared" si="53"/>
        <v>0</v>
      </c>
      <c r="GN32" s="2">
        <f t="shared" si="54"/>
        <v>0</v>
      </c>
      <c r="GO32" s="2">
        <f t="shared" si="55"/>
        <v>0</v>
      </c>
      <c r="GP32" s="2">
        <f t="shared" si="56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7"/>
        <v>0</v>
      </c>
      <c r="GW32" s="2">
        <v>1</v>
      </c>
      <c r="GX32" s="2">
        <f t="shared" si="58"/>
        <v>0</v>
      </c>
      <c r="GY32" s="2"/>
      <c r="GZ32" s="2"/>
      <c r="HA32" s="2">
        <v>0</v>
      </c>
      <c r="HB32" s="2">
        <v>0</v>
      </c>
      <c r="HC32" s="2">
        <f t="shared" si="5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18</v>
      </c>
      <c r="B33">
        <v>1</v>
      </c>
      <c r="C33">
        <v>8</v>
      </c>
      <c r="E33" t="s">
        <v>32</v>
      </c>
      <c r="F33" t="s">
        <v>33</v>
      </c>
      <c r="G33" t="s">
        <v>34</v>
      </c>
      <c r="H33" t="s">
        <v>35</v>
      </c>
      <c r="I33">
        <f>I29*J33</f>
        <v>1</v>
      </c>
      <c r="J33">
        <v>1</v>
      </c>
      <c r="K33">
        <v>1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70821958</v>
      </c>
      <c r="AB33">
        <f t="shared" si="32"/>
        <v>0</v>
      </c>
      <c r="AC33">
        <f t="shared" si="33"/>
        <v>0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97</v>
      </c>
      <c r="AU33">
        <v>51</v>
      </c>
      <c r="AV33">
        <v>1.0469999999999999</v>
      </c>
      <c r="AW33">
        <v>1</v>
      </c>
      <c r="AZ33">
        <v>1</v>
      </c>
      <c r="BA33">
        <v>1</v>
      </c>
      <c r="BB33">
        <v>1</v>
      </c>
      <c r="BC33">
        <v>10.18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2</v>
      </c>
      <c r="BJ33" t="s">
        <v>3</v>
      </c>
      <c r="BM33">
        <v>67</v>
      </c>
      <c r="BN33">
        <v>0</v>
      </c>
      <c r="BO33" t="s">
        <v>3</v>
      </c>
      <c r="BP33">
        <v>0</v>
      </c>
      <c r="BQ33">
        <v>40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1566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0</v>
      </c>
      <c r="CQ33">
        <f t="shared" si="42"/>
        <v>0</v>
      </c>
      <c r="CR33">
        <f t="shared" si="43"/>
        <v>0</v>
      </c>
      <c r="CS33">
        <f t="shared" si="44"/>
        <v>0</v>
      </c>
      <c r="CT33">
        <f t="shared" si="45"/>
        <v>0</v>
      </c>
      <c r="CU33">
        <f t="shared" si="46"/>
        <v>0</v>
      </c>
      <c r="CV33">
        <f t="shared" si="47"/>
        <v>0</v>
      </c>
      <c r="CW33">
        <f t="shared" si="48"/>
        <v>0</v>
      </c>
      <c r="CX33">
        <f t="shared" si="49"/>
        <v>0</v>
      </c>
      <c r="CY33">
        <f t="shared" si="50"/>
        <v>0</v>
      </c>
      <c r="CZ33">
        <f t="shared" si="51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35</v>
      </c>
      <c r="DW33" t="s">
        <v>35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70067981</v>
      </c>
      <c r="EF33">
        <v>40</v>
      </c>
      <c r="EG33" t="s">
        <v>25</v>
      </c>
      <c r="EH33">
        <v>0</v>
      </c>
      <c r="EI33" t="s">
        <v>3</v>
      </c>
      <c r="EJ33">
        <v>2</v>
      </c>
      <c r="EK33">
        <v>67</v>
      </c>
      <c r="EL33" t="s">
        <v>26</v>
      </c>
      <c r="EM33" t="s">
        <v>27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933505817</v>
      </c>
      <c r="GG33">
        <v>2</v>
      </c>
      <c r="GH33">
        <v>1</v>
      </c>
      <c r="GI33">
        <v>5</v>
      </c>
      <c r="GJ33">
        <v>0</v>
      </c>
      <c r="GK33">
        <v>0</v>
      </c>
      <c r="GL33">
        <f t="shared" si="52"/>
        <v>0</v>
      </c>
      <c r="GM33">
        <f t="shared" si="53"/>
        <v>0</v>
      </c>
      <c r="GN33">
        <f t="shared" si="54"/>
        <v>0</v>
      </c>
      <c r="GO33">
        <f t="shared" si="55"/>
        <v>0</v>
      </c>
      <c r="GP33">
        <f t="shared" si="56"/>
        <v>0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ROW(SmtRes!A17)</f>
        <v>17</v>
      </c>
      <c r="D34" s="2">
        <f>ROW(EtalonRes!A17)</f>
        <v>17</v>
      </c>
      <c r="E34" s="2" t="s">
        <v>36</v>
      </c>
      <c r="F34" s="2" t="s">
        <v>37</v>
      </c>
      <c r="G34" s="2" t="s">
        <v>38</v>
      </c>
      <c r="H34" s="2" t="s">
        <v>39</v>
      </c>
      <c r="I34" s="2">
        <v>1</v>
      </c>
      <c r="J34" s="2">
        <v>0</v>
      </c>
      <c r="K34" s="2">
        <v>1</v>
      </c>
      <c r="L34" s="2"/>
      <c r="M34" s="2"/>
      <c r="N34" s="2"/>
      <c r="O34" s="2">
        <f t="shared" si="21"/>
        <v>35.200000000000003</v>
      </c>
      <c r="P34" s="2">
        <f t="shared" si="22"/>
        <v>0</v>
      </c>
      <c r="Q34" s="2">
        <f t="shared" si="23"/>
        <v>18.78</v>
      </c>
      <c r="R34" s="2">
        <f t="shared" si="24"/>
        <v>2.0699999999999998</v>
      </c>
      <c r="S34" s="2">
        <f t="shared" si="25"/>
        <v>16.420000000000002</v>
      </c>
      <c r="T34" s="2">
        <f t="shared" si="26"/>
        <v>0</v>
      </c>
      <c r="U34" s="2">
        <f t="shared" si="27"/>
        <v>1.38049</v>
      </c>
      <c r="V34" s="2">
        <f t="shared" si="28"/>
        <v>0</v>
      </c>
      <c r="W34" s="2">
        <f t="shared" si="29"/>
        <v>0</v>
      </c>
      <c r="X34" s="2">
        <f t="shared" si="30"/>
        <v>19.04</v>
      </c>
      <c r="Y34" s="2">
        <f t="shared" si="31"/>
        <v>11.09</v>
      </c>
      <c r="Z34" s="2"/>
      <c r="AA34" s="2">
        <v>70821960</v>
      </c>
      <c r="AB34" s="2">
        <f t="shared" si="32"/>
        <v>32.39</v>
      </c>
      <c r="AC34" s="2">
        <f t="shared" si="33"/>
        <v>0</v>
      </c>
      <c r="AD34" s="2">
        <f t="shared" si="34"/>
        <v>17.28</v>
      </c>
      <c r="AE34" s="2">
        <f t="shared" si="35"/>
        <v>1.9</v>
      </c>
      <c r="AF34" s="2">
        <f t="shared" si="36"/>
        <v>15.11</v>
      </c>
      <c r="AG34" s="2">
        <f t="shared" si="37"/>
        <v>0</v>
      </c>
      <c r="AH34" s="2">
        <f t="shared" si="38"/>
        <v>1.27</v>
      </c>
      <c r="AI34" s="2">
        <f t="shared" si="39"/>
        <v>0</v>
      </c>
      <c r="AJ34" s="2">
        <f t="shared" si="40"/>
        <v>0</v>
      </c>
      <c r="AK34" s="2">
        <v>32.39</v>
      </c>
      <c r="AL34" s="2">
        <v>0</v>
      </c>
      <c r="AM34" s="2">
        <v>17.28</v>
      </c>
      <c r="AN34" s="2">
        <v>1.9</v>
      </c>
      <c r="AO34" s="2">
        <v>15.11</v>
      </c>
      <c r="AP34" s="2">
        <v>0</v>
      </c>
      <c r="AQ34" s="2">
        <v>1.27</v>
      </c>
      <c r="AR34" s="2">
        <v>0</v>
      </c>
      <c r="AS34" s="2">
        <v>0</v>
      </c>
      <c r="AT34" s="2">
        <v>103</v>
      </c>
      <c r="AU34" s="2">
        <v>60</v>
      </c>
      <c r="AV34" s="2">
        <v>1.087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40</v>
      </c>
      <c r="BK34" s="2"/>
      <c r="BL34" s="2"/>
      <c r="BM34" s="2">
        <v>39</v>
      </c>
      <c r="BN34" s="2">
        <v>0</v>
      </c>
      <c r="BO34" s="2" t="s">
        <v>37</v>
      </c>
      <c r="BP34" s="2">
        <v>1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103</v>
      </c>
      <c r="CA34" s="2">
        <v>60</v>
      </c>
      <c r="CB34" s="2" t="s">
        <v>3</v>
      </c>
      <c r="CC34" s="2"/>
      <c r="CD34" s="2"/>
      <c r="CE34" s="2">
        <v>1566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35.200000000000003</v>
      </c>
      <c r="CQ34" s="2">
        <f t="shared" si="42"/>
        <v>0</v>
      </c>
      <c r="CR34" s="2">
        <f t="shared" si="43"/>
        <v>18.78</v>
      </c>
      <c r="CS34" s="2">
        <f t="shared" si="44"/>
        <v>2.0699999999999998</v>
      </c>
      <c r="CT34" s="2">
        <f t="shared" si="45"/>
        <v>16.420000000000002</v>
      </c>
      <c r="CU34" s="2">
        <f t="shared" si="46"/>
        <v>0</v>
      </c>
      <c r="CV34" s="2">
        <f t="shared" si="47"/>
        <v>1.38049</v>
      </c>
      <c r="CW34" s="2">
        <f t="shared" si="48"/>
        <v>0</v>
      </c>
      <c r="CX34" s="2">
        <f t="shared" si="49"/>
        <v>0</v>
      </c>
      <c r="CY34" s="2">
        <f t="shared" si="50"/>
        <v>19.04</v>
      </c>
      <c r="CZ34" s="2">
        <f t="shared" si="51"/>
        <v>11.09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39</v>
      </c>
      <c r="DW34" s="2" t="s">
        <v>39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70067952</v>
      </c>
      <c r="EF34" s="2">
        <v>30</v>
      </c>
      <c r="EG34" s="2" t="s">
        <v>41</v>
      </c>
      <c r="EH34" s="2">
        <v>0</v>
      </c>
      <c r="EI34" s="2" t="s">
        <v>3</v>
      </c>
      <c r="EJ34" s="2">
        <v>1</v>
      </c>
      <c r="EK34" s="2">
        <v>39</v>
      </c>
      <c r="EL34" s="2" t="s">
        <v>42</v>
      </c>
      <c r="EM34" s="2" t="s">
        <v>43</v>
      </c>
      <c r="EN34" s="2"/>
      <c r="EO34" s="2" t="s">
        <v>3</v>
      </c>
      <c r="EP34" s="2"/>
      <c r="EQ34" s="2">
        <v>0</v>
      </c>
      <c r="ER34" s="2">
        <v>32.39</v>
      </c>
      <c r="ES34" s="2">
        <v>0</v>
      </c>
      <c r="ET34" s="2">
        <v>17.28</v>
      </c>
      <c r="EU34" s="2">
        <v>1.9</v>
      </c>
      <c r="EV34" s="2">
        <v>15.11</v>
      </c>
      <c r="EW34" s="2">
        <v>1.27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103</v>
      </c>
      <c r="FY34" s="2">
        <v>60</v>
      </c>
      <c r="FZ34" s="2"/>
      <c r="GA34" s="2" t="s">
        <v>3</v>
      </c>
      <c r="GB34" s="2"/>
      <c r="GC34" s="2"/>
      <c r="GD34" s="2">
        <v>1</v>
      </c>
      <c r="GE34" s="2"/>
      <c r="GF34" s="2">
        <v>-621714288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52"/>
        <v>0</v>
      </c>
      <c r="GM34" s="2">
        <f t="shared" si="53"/>
        <v>65.33</v>
      </c>
      <c r="GN34" s="2">
        <f t="shared" si="54"/>
        <v>65.33</v>
      </c>
      <c r="GO34" s="2">
        <f t="shared" si="55"/>
        <v>0</v>
      </c>
      <c r="GP34" s="2">
        <f t="shared" si="56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ROW(SmtRes!A26)</f>
        <v>26</v>
      </c>
      <c r="D35">
        <f>ROW(EtalonRes!A26)</f>
        <v>26</v>
      </c>
      <c r="E35" t="s">
        <v>36</v>
      </c>
      <c r="F35" t="s">
        <v>37</v>
      </c>
      <c r="G35" t="s">
        <v>38</v>
      </c>
      <c r="H35" t="s">
        <v>39</v>
      </c>
      <c r="I35">
        <v>1</v>
      </c>
      <c r="J35">
        <v>0</v>
      </c>
      <c r="K35">
        <v>1</v>
      </c>
      <c r="O35">
        <f t="shared" si="21"/>
        <v>1231.23</v>
      </c>
      <c r="P35">
        <f t="shared" si="22"/>
        <v>0</v>
      </c>
      <c r="Q35">
        <f t="shared" si="23"/>
        <v>294.47000000000003</v>
      </c>
      <c r="R35">
        <f t="shared" si="24"/>
        <v>118.09</v>
      </c>
      <c r="S35">
        <f t="shared" si="25"/>
        <v>936.76</v>
      </c>
      <c r="T35">
        <f t="shared" si="26"/>
        <v>0</v>
      </c>
      <c r="U35">
        <f t="shared" si="27"/>
        <v>1.38049</v>
      </c>
      <c r="V35">
        <f t="shared" si="28"/>
        <v>0</v>
      </c>
      <c r="W35">
        <f t="shared" si="29"/>
        <v>0</v>
      </c>
      <c r="X35">
        <f t="shared" si="30"/>
        <v>1086.5</v>
      </c>
      <c r="Y35">
        <f t="shared" si="31"/>
        <v>632.91</v>
      </c>
      <c r="AA35">
        <v>70821958</v>
      </c>
      <c r="AB35">
        <f t="shared" si="32"/>
        <v>32.39</v>
      </c>
      <c r="AC35">
        <f t="shared" si="33"/>
        <v>0</v>
      </c>
      <c r="AD35">
        <f t="shared" si="34"/>
        <v>17.28</v>
      </c>
      <c r="AE35">
        <f t="shared" si="35"/>
        <v>1.9</v>
      </c>
      <c r="AF35">
        <f t="shared" si="36"/>
        <v>15.11</v>
      </c>
      <c r="AG35">
        <f t="shared" si="37"/>
        <v>0</v>
      </c>
      <c r="AH35">
        <f t="shared" si="38"/>
        <v>1.27</v>
      </c>
      <c r="AI35">
        <f t="shared" si="39"/>
        <v>0</v>
      </c>
      <c r="AJ35">
        <f t="shared" si="40"/>
        <v>0</v>
      </c>
      <c r="AK35">
        <v>32.39</v>
      </c>
      <c r="AL35">
        <v>0</v>
      </c>
      <c r="AM35">
        <v>17.28</v>
      </c>
      <c r="AN35">
        <v>1.9</v>
      </c>
      <c r="AO35">
        <v>15.11</v>
      </c>
      <c r="AP35">
        <v>0</v>
      </c>
      <c r="AQ35">
        <v>1.27</v>
      </c>
      <c r="AR35">
        <v>0</v>
      </c>
      <c r="AS35">
        <v>0</v>
      </c>
      <c r="AT35">
        <v>103</v>
      </c>
      <c r="AU35">
        <v>60</v>
      </c>
      <c r="AV35">
        <v>1.087</v>
      </c>
      <c r="AW35">
        <v>1</v>
      </c>
      <c r="AZ35">
        <v>1</v>
      </c>
      <c r="BA35">
        <v>57.05</v>
      </c>
      <c r="BB35">
        <v>15.68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40</v>
      </c>
      <c r="BM35">
        <v>39</v>
      </c>
      <c r="BN35">
        <v>0</v>
      </c>
      <c r="BO35" t="s">
        <v>37</v>
      </c>
      <c r="BP35">
        <v>1</v>
      </c>
      <c r="BQ35">
        <v>30</v>
      </c>
      <c r="BR35">
        <v>0</v>
      </c>
      <c r="BS35">
        <v>57.05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1566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1231.23</v>
      </c>
      <c r="CQ35">
        <f t="shared" si="42"/>
        <v>0</v>
      </c>
      <c r="CR35">
        <f t="shared" si="43"/>
        <v>294.47000000000003</v>
      </c>
      <c r="CS35">
        <f t="shared" si="44"/>
        <v>118.09</v>
      </c>
      <c r="CT35">
        <f t="shared" si="45"/>
        <v>936.76</v>
      </c>
      <c r="CU35">
        <f t="shared" si="46"/>
        <v>0</v>
      </c>
      <c r="CV35">
        <f t="shared" si="47"/>
        <v>1.38049</v>
      </c>
      <c r="CW35">
        <f t="shared" si="48"/>
        <v>0</v>
      </c>
      <c r="CX35">
        <f t="shared" si="49"/>
        <v>0</v>
      </c>
      <c r="CY35">
        <f t="shared" si="50"/>
        <v>1086.5</v>
      </c>
      <c r="CZ35">
        <f t="shared" si="51"/>
        <v>632.91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39</v>
      </c>
      <c r="DW35" t="s">
        <v>39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70067952</v>
      </c>
      <c r="EF35">
        <v>30</v>
      </c>
      <c r="EG35" t="s">
        <v>41</v>
      </c>
      <c r="EH35">
        <v>0</v>
      </c>
      <c r="EI35" t="s">
        <v>3</v>
      </c>
      <c r="EJ35">
        <v>1</v>
      </c>
      <c r="EK35">
        <v>39</v>
      </c>
      <c r="EL35" t="s">
        <v>42</v>
      </c>
      <c r="EM35" t="s">
        <v>43</v>
      </c>
      <c r="EO35" t="s">
        <v>3</v>
      </c>
      <c r="EQ35">
        <v>0</v>
      </c>
      <c r="ER35">
        <v>32.39</v>
      </c>
      <c r="ES35">
        <v>0</v>
      </c>
      <c r="ET35">
        <v>17.28</v>
      </c>
      <c r="EU35">
        <v>1.9</v>
      </c>
      <c r="EV35">
        <v>15.11</v>
      </c>
      <c r="EW35">
        <v>1.27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-621714288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2"/>
        <v>0</v>
      </c>
      <c r="GM35">
        <f t="shared" si="53"/>
        <v>2950.64</v>
      </c>
      <c r="GN35">
        <f t="shared" si="54"/>
        <v>2950.64</v>
      </c>
      <c r="GO35">
        <f t="shared" si="55"/>
        <v>0</v>
      </c>
      <c r="GP35">
        <f t="shared" si="56"/>
        <v>0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18</v>
      </c>
      <c r="B36" s="2">
        <v>1</v>
      </c>
      <c r="C36" s="2">
        <v>12</v>
      </c>
      <c r="D36" s="2"/>
      <c r="E36" s="2" t="s">
        <v>44</v>
      </c>
      <c r="F36" s="2" t="s">
        <v>29</v>
      </c>
      <c r="G36" s="2" t="s">
        <v>45</v>
      </c>
      <c r="H36" s="2" t="s">
        <v>46</v>
      </c>
      <c r="I36" s="2">
        <f>I34*J36</f>
        <v>0</v>
      </c>
      <c r="J36" s="2">
        <v>0</v>
      </c>
      <c r="K36" s="2">
        <v>0</v>
      </c>
      <c r="L36" s="2"/>
      <c r="M36" s="2"/>
      <c r="N36" s="2"/>
      <c r="O36" s="2">
        <f t="shared" si="21"/>
        <v>0</v>
      </c>
      <c r="P36" s="2">
        <f t="shared" si="22"/>
        <v>0</v>
      </c>
      <c r="Q36" s="2">
        <f t="shared" si="23"/>
        <v>0</v>
      </c>
      <c r="R36" s="2">
        <f t="shared" si="24"/>
        <v>0</v>
      </c>
      <c r="S36" s="2">
        <f t="shared" si="25"/>
        <v>0</v>
      </c>
      <c r="T36" s="2">
        <f t="shared" si="26"/>
        <v>0</v>
      </c>
      <c r="U36" s="2">
        <f t="shared" si="27"/>
        <v>0</v>
      </c>
      <c r="V36" s="2">
        <f t="shared" si="28"/>
        <v>0</v>
      </c>
      <c r="W36" s="2">
        <f t="shared" si="29"/>
        <v>0</v>
      </c>
      <c r="X36" s="2">
        <f t="shared" si="30"/>
        <v>0</v>
      </c>
      <c r="Y36" s="2">
        <f t="shared" si="31"/>
        <v>0</v>
      </c>
      <c r="Z36" s="2"/>
      <c r="AA36" s="2">
        <v>70821960</v>
      </c>
      <c r="AB36" s="2">
        <f t="shared" si="32"/>
        <v>0</v>
      </c>
      <c r="AC36" s="2">
        <f t="shared" si="33"/>
        <v>0</v>
      </c>
      <c r="AD36" s="2">
        <f t="shared" si="34"/>
        <v>0</v>
      </c>
      <c r="AE36" s="2">
        <f t="shared" si="35"/>
        <v>0</v>
      </c>
      <c r="AF36" s="2">
        <f t="shared" si="36"/>
        <v>0</v>
      </c>
      <c r="AG36" s="2">
        <f t="shared" si="37"/>
        <v>0</v>
      </c>
      <c r="AH36" s="2">
        <f t="shared" si="38"/>
        <v>0</v>
      </c>
      <c r="AI36" s="2">
        <f t="shared" si="39"/>
        <v>0</v>
      </c>
      <c r="AJ36" s="2">
        <f t="shared" si="40"/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103</v>
      </c>
      <c r="AU36" s="2">
        <v>60</v>
      </c>
      <c r="AV36" s="2">
        <v>1.087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3</v>
      </c>
      <c r="BK36" s="2"/>
      <c r="BL36" s="2"/>
      <c r="BM36" s="2">
        <v>39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103</v>
      </c>
      <c r="CA36" s="2">
        <v>60</v>
      </c>
      <c r="CB36" s="2" t="s">
        <v>3</v>
      </c>
      <c r="CC36" s="2"/>
      <c r="CD36" s="2"/>
      <c r="CE36" s="2">
        <v>1566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0</v>
      </c>
      <c r="CQ36" s="2">
        <f t="shared" si="42"/>
        <v>0</v>
      </c>
      <c r="CR36" s="2">
        <f t="shared" si="43"/>
        <v>0</v>
      </c>
      <c r="CS36" s="2">
        <f t="shared" si="44"/>
        <v>0</v>
      </c>
      <c r="CT36" s="2">
        <f t="shared" si="45"/>
        <v>0</v>
      </c>
      <c r="CU36" s="2">
        <f t="shared" si="46"/>
        <v>0</v>
      </c>
      <c r="CV36" s="2">
        <f t="shared" si="47"/>
        <v>0</v>
      </c>
      <c r="CW36" s="2">
        <f t="shared" si="48"/>
        <v>0</v>
      </c>
      <c r="CX36" s="2">
        <f t="shared" si="49"/>
        <v>0</v>
      </c>
      <c r="CY36" s="2">
        <f t="shared" si="50"/>
        <v>0</v>
      </c>
      <c r="CZ36" s="2">
        <f t="shared" si="51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1009</v>
      </c>
      <c r="DV36" s="2" t="s">
        <v>46</v>
      </c>
      <c r="DW36" s="2" t="s">
        <v>46</v>
      </c>
      <c r="DX36" s="2">
        <v>1000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70067952</v>
      </c>
      <c r="EF36" s="2">
        <v>30</v>
      </c>
      <c r="EG36" s="2" t="s">
        <v>41</v>
      </c>
      <c r="EH36" s="2">
        <v>0</v>
      </c>
      <c r="EI36" s="2" t="s">
        <v>3</v>
      </c>
      <c r="EJ36" s="2">
        <v>1</v>
      </c>
      <c r="EK36" s="2">
        <v>39</v>
      </c>
      <c r="EL36" s="2" t="s">
        <v>42</v>
      </c>
      <c r="EM36" s="2" t="s">
        <v>43</v>
      </c>
      <c r="EN36" s="2"/>
      <c r="EO36" s="2" t="s">
        <v>3</v>
      </c>
      <c r="EP36" s="2"/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103</v>
      </c>
      <c r="FY36" s="2">
        <v>60</v>
      </c>
      <c r="FZ36" s="2"/>
      <c r="GA36" s="2" t="s">
        <v>3</v>
      </c>
      <c r="GB36" s="2"/>
      <c r="GC36" s="2"/>
      <c r="GD36" s="2">
        <v>1</v>
      </c>
      <c r="GE36" s="2"/>
      <c r="GF36" s="2">
        <v>-647853212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2"/>
        <v>0</v>
      </c>
      <c r="GM36" s="2">
        <f t="shared" si="53"/>
        <v>0</v>
      </c>
      <c r="GN36" s="2">
        <f t="shared" si="54"/>
        <v>0</v>
      </c>
      <c r="GO36" s="2">
        <f t="shared" si="55"/>
        <v>0</v>
      </c>
      <c r="GP36" s="2">
        <f t="shared" si="56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18</v>
      </c>
      <c r="B37">
        <v>1</v>
      </c>
      <c r="C37">
        <v>21</v>
      </c>
      <c r="E37" t="s">
        <v>44</v>
      </c>
      <c r="F37" t="s">
        <v>29</v>
      </c>
      <c r="G37" t="s">
        <v>45</v>
      </c>
      <c r="H37" t="s">
        <v>46</v>
      </c>
      <c r="I37">
        <f>I35*J37</f>
        <v>0</v>
      </c>
      <c r="J37">
        <v>0</v>
      </c>
      <c r="K37">
        <v>0</v>
      </c>
      <c r="O37">
        <f t="shared" si="21"/>
        <v>0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70821958</v>
      </c>
      <c r="AB37">
        <f t="shared" si="32"/>
        <v>0</v>
      </c>
      <c r="AC37">
        <f t="shared" si="33"/>
        <v>0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103</v>
      </c>
      <c r="AU37">
        <v>60</v>
      </c>
      <c r="AV37">
        <v>1.087</v>
      </c>
      <c r="AW37">
        <v>1</v>
      </c>
      <c r="AZ37">
        <v>1</v>
      </c>
      <c r="BA37">
        <v>1</v>
      </c>
      <c r="BB37">
        <v>1</v>
      </c>
      <c r="BC37">
        <v>10.18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39</v>
      </c>
      <c r="BN37">
        <v>0</v>
      </c>
      <c r="BO37" t="s">
        <v>3</v>
      </c>
      <c r="BP37">
        <v>0</v>
      </c>
      <c r="BQ37">
        <v>30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1566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0</v>
      </c>
      <c r="CQ37">
        <f t="shared" si="42"/>
        <v>0</v>
      </c>
      <c r="CR37">
        <f t="shared" si="43"/>
        <v>0</v>
      </c>
      <c r="CS37">
        <f t="shared" si="44"/>
        <v>0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 t="shared" si="50"/>
        <v>0</v>
      </c>
      <c r="CZ37">
        <f t="shared" si="51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46</v>
      </c>
      <c r="DW37" t="s">
        <v>46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70067952</v>
      </c>
      <c r="EF37">
        <v>30</v>
      </c>
      <c r="EG37" t="s">
        <v>41</v>
      </c>
      <c r="EH37">
        <v>0</v>
      </c>
      <c r="EI37" t="s">
        <v>3</v>
      </c>
      <c r="EJ37">
        <v>1</v>
      </c>
      <c r="EK37">
        <v>39</v>
      </c>
      <c r="EL37" t="s">
        <v>42</v>
      </c>
      <c r="EM37" t="s">
        <v>43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-647853212</v>
      </c>
      <c r="GG37">
        <v>2</v>
      </c>
      <c r="GH37">
        <v>1</v>
      </c>
      <c r="GI37">
        <v>5</v>
      </c>
      <c r="GJ37">
        <v>0</v>
      </c>
      <c r="GK37">
        <v>0</v>
      </c>
      <c r="GL37">
        <f t="shared" si="52"/>
        <v>0</v>
      </c>
      <c r="GM37">
        <f t="shared" si="53"/>
        <v>0</v>
      </c>
      <c r="GN37">
        <f t="shared" si="54"/>
        <v>0</v>
      </c>
      <c r="GO37">
        <f t="shared" si="55"/>
        <v>0</v>
      </c>
      <c r="GP37">
        <f t="shared" si="56"/>
        <v>0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18</v>
      </c>
      <c r="B38" s="2">
        <v>1</v>
      </c>
      <c r="C38" s="2">
        <v>13</v>
      </c>
      <c r="D38" s="2"/>
      <c r="E38" s="2" t="s">
        <v>47</v>
      </c>
      <c r="F38" s="2" t="s">
        <v>48</v>
      </c>
      <c r="G38" s="2" t="s">
        <v>49</v>
      </c>
      <c r="H38" s="2" t="s">
        <v>35</v>
      </c>
      <c r="I38" s="2">
        <f>I34*J38</f>
        <v>0</v>
      </c>
      <c r="J38" s="2">
        <v>0</v>
      </c>
      <c r="K38" s="2">
        <v>0</v>
      </c>
      <c r="L38" s="2"/>
      <c r="M38" s="2"/>
      <c r="N38" s="2"/>
      <c r="O38" s="2">
        <f t="shared" si="21"/>
        <v>0</v>
      </c>
      <c r="P38" s="2">
        <f t="shared" si="22"/>
        <v>0</v>
      </c>
      <c r="Q38" s="2">
        <f t="shared" si="23"/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70821960</v>
      </c>
      <c r="AB38" s="2">
        <f t="shared" si="32"/>
        <v>0</v>
      </c>
      <c r="AC38" s="2">
        <f t="shared" si="33"/>
        <v>0</v>
      </c>
      <c r="AD38" s="2">
        <f t="shared" si="34"/>
        <v>0</v>
      </c>
      <c r="AE38" s="2">
        <f t="shared" si="35"/>
        <v>0</v>
      </c>
      <c r="AF38" s="2">
        <f t="shared" si="36"/>
        <v>0</v>
      </c>
      <c r="AG38" s="2">
        <f t="shared" si="37"/>
        <v>0</v>
      </c>
      <c r="AH38" s="2">
        <f t="shared" si="38"/>
        <v>0</v>
      </c>
      <c r="AI38" s="2">
        <f t="shared" si="39"/>
        <v>0</v>
      </c>
      <c r="AJ38" s="2">
        <f t="shared" si="40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103</v>
      </c>
      <c r="AU38" s="2">
        <v>60</v>
      </c>
      <c r="AV38" s="2">
        <v>1.087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3</v>
      </c>
      <c r="BK38" s="2"/>
      <c r="BL38" s="2"/>
      <c r="BM38" s="2">
        <v>39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103</v>
      </c>
      <c r="CA38" s="2">
        <v>60</v>
      </c>
      <c r="CB38" s="2" t="s">
        <v>3</v>
      </c>
      <c r="CC38" s="2"/>
      <c r="CD38" s="2"/>
      <c r="CE38" s="2">
        <v>1566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1"/>
        <v>0</v>
      </c>
      <c r="CQ38" s="2">
        <f t="shared" si="42"/>
        <v>0</v>
      </c>
      <c r="CR38" s="2">
        <f t="shared" si="43"/>
        <v>0</v>
      </c>
      <c r="CS38" s="2">
        <f t="shared" si="44"/>
        <v>0</v>
      </c>
      <c r="CT38" s="2">
        <f t="shared" si="45"/>
        <v>0</v>
      </c>
      <c r="CU38" s="2">
        <f t="shared" si="46"/>
        <v>0</v>
      </c>
      <c r="CV38" s="2">
        <f t="shared" si="47"/>
        <v>0</v>
      </c>
      <c r="CW38" s="2">
        <f t="shared" si="48"/>
        <v>0</v>
      </c>
      <c r="CX38" s="2">
        <f t="shared" si="49"/>
        <v>0</v>
      </c>
      <c r="CY38" s="2">
        <f t="shared" si="50"/>
        <v>0</v>
      </c>
      <c r="CZ38" s="2">
        <f t="shared" si="51"/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1010</v>
      </c>
      <c r="DV38" s="2" t="s">
        <v>35</v>
      </c>
      <c r="DW38" s="2" t="s">
        <v>35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70067952</v>
      </c>
      <c r="EF38" s="2">
        <v>30</v>
      </c>
      <c r="EG38" s="2" t="s">
        <v>41</v>
      </c>
      <c r="EH38" s="2">
        <v>0</v>
      </c>
      <c r="EI38" s="2" t="s">
        <v>3</v>
      </c>
      <c r="EJ38" s="2">
        <v>1</v>
      </c>
      <c r="EK38" s="2">
        <v>39</v>
      </c>
      <c r="EL38" s="2" t="s">
        <v>42</v>
      </c>
      <c r="EM38" s="2" t="s">
        <v>43</v>
      </c>
      <c r="EN38" s="2"/>
      <c r="EO38" s="2" t="s">
        <v>3</v>
      </c>
      <c r="EP38" s="2"/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103</v>
      </c>
      <c r="FY38" s="2">
        <v>60</v>
      </c>
      <c r="FZ38" s="2"/>
      <c r="GA38" s="2" t="s">
        <v>3</v>
      </c>
      <c r="GB38" s="2"/>
      <c r="GC38" s="2"/>
      <c r="GD38" s="2">
        <v>1</v>
      </c>
      <c r="GE38" s="2"/>
      <c r="GF38" s="2">
        <v>1186408090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2"/>
        <v>0</v>
      </c>
      <c r="GM38" s="2">
        <f t="shared" si="53"/>
        <v>0</v>
      </c>
      <c r="GN38" s="2">
        <f t="shared" si="54"/>
        <v>0</v>
      </c>
      <c r="GO38" s="2">
        <f t="shared" si="55"/>
        <v>0</v>
      </c>
      <c r="GP38" s="2">
        <f t="shared" si="56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7"/>
        <v>0</v>
      </c>
      <c r="GW38" s="2">
        <v>1</v>
      </c>
      <c r="GX38" s="2">
        <f t="shared" si="58"/>
        <v>0</v>
      </c>
      <c r="GY38" s="2"/>
      <c r="GZ38" s="2"/>
      <c r="HA38" s="2">
        <v>0</v>
      </c>
      <c r="HB38" s="2">
        <v>0</v>
      </c>
      <c r="HC38" s="2">
        <f t="shared" si="5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22</v>
      </c>
      <c r="E39" t="s">
        <v>47</v>
      </c>
      <c r="F39" t="s">
        <v>48</v>
      </c>
      <c r="G39" t="s">
        <v>49</v>
      </c>
      <c r="H39" t="s">
        <v>35</v>
      </c>
      <c r="I39">
        <f>I35*J39</f>
        <v>0</v>
      </c>
      <c r="J39">
        <v>0</v>
      </c>
      <c r="K39">
        <v>0</v>
      </c>
      <c r="O39">
        <f t="shared" si="21"/>
        <v>0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70821958</v>
      </c>
      <c r="AB39">
        <f t="shared" si="32"/>
        <v>0</v>
      </c>
      <c r="AC39">
        <f t="shared" si="33"/>
        <v>0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103</v>
      </c>
      <c r="AU39">
        <v>60</v>
      </c>
      <c r="AV39">
        <v>1.087</v>
      </c>
      <c r="AW39">
        <v>1</v>
      </c>
      <c r="AZ39">
        <v>1</v>
      </c>
      <c r="BA39">
        <v>1</v>
      </c>
      <c r="BB39">
        <v>1</v>
      </c>
      <c r="BC39">
        <v>10.18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39</v>
      </c>
      <c r="BN39">
        <v>0</v>
      </c>
      <c r="BO39" t="s">
        <v>3</v>
      </c>
      <c r="BP39">
        <v>0</v>
      </c>
      <c r="BQ39">
        <v>30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1566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0</v>
      </c>
      <c r="CQ39">
        <f t="shared" si="42"/>
        <v>0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1010</v>
      </c>
      <c r="DV39" t="s">
        <v>35</v>
      </c>
      <c r="DW39" t="s">
        <v>35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70067952</v>
      </c>
      <c r="EF39">
        <v>30</v>
      </c>
      <c r="EG39" t="s">
        <v>41</v>
      </c>
      <c r="EH39">
        <v>0</v>
      </c>
      <c r="EI39" t="s">
        <v>3</v>
      </c>
      <c r="EJ39">
        <v>1</v>
      </c>
      <c r="EK39">
        <v>39</v>
      </c>
      <c r="EL39" t="s">
        <v>42</v>
      </c>
      <c r="EM39" t="s">
        <v>43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1186408090</v>
      </c>
      <c r="GG39">
        <v>2</v>
      </c>
      <c r="GH39">
        <v>1</v>
      </c>
      <c r="GI39">
        <v>5</v>
      </c>
      <c r="GJ39">
        <v>0</v>
      </c>
      <c r="GK39">
        <v>0</v>
      </c>
      <c r="GL39">
        <f t="shared" si="52"/>
        <v>0</v>
      </c>
      <c r="GM39">
        <f t="shared" si="53"/>
        <v>0</v>
      </c>
      <c r="GN39">
        <f t="shared" si="54"/>
        <v>0</v>
      </c>
      <c r="GO39">
        <f t="shared" si="55"/>
        <v>0</v>
      </c>
      <c r="GP39">
        <f t="shared" si="56"/>
        <v>0</v>
      </c>
      <c r="GR39">
        <v>0</v>
      </c>
      <c r="GS39">
        <v>3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18</v>
      </c>
      <c r="B40" s="2">
        <v>1</v>
      </c>
      <c r="C40" s="2">
        <v>14</v>
      </c>
      <c r="D40" s="2"/>
      <c r="E40" s="2" t="s">
        <v>50</v>
      </c>
      <c r="F40" s="2" t="s">
        <v>51</v>
      </c>
      <c r="G40" s="2" t="s">
        <v>52</v>
      </c>
      <c r="H40" s="2" t="s">
        <v>53</v>
      </c>
      <c r="I40" s="2">
        <f>I34*J40</f>
        <v>0</v>
      </c>
      <c r="J40" s="2">
        <v>0</v>
      </c>
      <c r="K40" s="2">
        <v>0</v>
      </c>
      <c r="L40" s="2"/>
      <c r="M40" s="2"/>
      <c r="N40" s="2"/>
      <c r="O40" s="2">
        <f t="shared" si="21"/>
        <v>0</v>
      </c>
      <c r="P40" s="2">
        <f t="shared" si="22"/>
        <v>0</v>
      </c>
      <c r="Q40" s="2">
        <f t="shared" si="23"/>
        <v>0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0</v>
      </c>
      <c r="X40" s="2">
        <f t="shared" si="30"/>
        <v>0</v>
      </c>
      <c r="Y40" s="2">
        <f t="shared" si="31"/>
        <v>0</v>
      </c>
      <c r="Z40" s="2"/>
      <c r="AA40" s="2">
        <v>70821960</v>
      </c>
      <c r="AB40" s="2">
        <f t="shared" si="32"/>
        <v>0</v>
      </c>
      <c r="AC40" s="2">
        <f t="shared" si="33"/>
        <v>0</v>
      </c>
      <c r="AD40" s="2">
        <f t="shared" si="34"/>
        <v>0</v>
      </c>
      <c r="AE40" s="2">
        <f t="shared" si="35"/>
        <v>0</v>
      </c>
      <c r="AF40" s="2">
        <f t="shared" si="36"/>
        <v>0</v>
      </c>
      <c r="AG40" s="2">
        <f t="shared" si="37"/>
        <v>0</v>
      </c>
      <c r="AH40" s="2">
        <f t="shared" si="38"/>
        <v>0</v>
      </c>
      <c r="AI40" s="2">
        <f t="shared" si="39"/>
        <v>0</v>
      </c>
      <c r="AJ40" s="2">
        <f t="shared" si="40"/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103</v>
      </c>
      <c r="AU40" s="2">
        <v>60</v>
      </c>
      <c r="AV40" s="2">
        <v>1.087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3</v>
      </c>
      <c r="BK40" s="2"/>
      <c r="BL40" s="2"/>
      <c r="BM40" s="2">
        <v>39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103</v>
      </c>
      <c r="CA40" s="2">
        <v>60</v>
      </c>
      <c r="CB40" s="2" t="s">
        <v>3</v>
      </c>
      <c r="CC40" s="2"/>
      <c r="CD40" s="2"/>
      <c r="CE40" s="2">
        <v>1566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1"/>
        <v>0</v>
      </c>
      <c r="CQ40" s="2">
        <f t="shared" si="42"/>
        <v>0</v>
      </c>
      <c r="CR40" s="2">
        <f t="shared" si="43"/>
        <v>0</v>
      </c>
      <c r="CS40" s="2">
        <f t="shared" si="44"/>
        <v>0</v>
      </c>
      <c r="CT40" s="2">
        <f t="shared" si="45"/>
        <v>0</v>
      </c>
      <c r="CU40" s="2">
        <f t="shared" si="46"/>
        <v>0</v>
      </c>
      <c r="CV40" s="2">
        <f t="shared" si="47"/>
        <v>0</v>
      </c>
      <c r="CW40" s="2">
        <f t="shared" si="48"/>
        <v>0</v>
      </c>
      <c r="CX40" s="2">
        <f t="shared" si="49"/>
        <v>0</v>
      </c>
      <c r="CY40" s="2">
        <f t="shared" si="50"/>
        <v>0</v>
      </c>
      <c r="CZ40" s="2">
        <f t="shared" si="51"/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1003</v>
      </c>
      <c r="DV40" s="2" t="s">
        <v>53</v>
      </c>
      <c r="DW40" s="2" t="s">
        <v>53</v>
      </c>
      <c r="DX40" s="2">
        <v>1000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70067952</v>
      </c>
      <c r="EF40" s="2">
        <v>30</v>
      </c>
      <c r="EG40" s="2" t="s">
        <v>41</v>
      </c>
      <c r="EH40" s="2">
        <v>0</v>
      </c>
      <c r="EI40" s="2" t="s">
        <v>3</v>
      </c>
      <c r="EJ40" s="2">
        <v>1</v>
      </c>
      <c r="EK40" s="2">
        <v>39</v>
      </c>
      <c r="EL40" s="2" t="s">
        <v>42</v>
      </c>
      <c r="EM40" s="2" t="s">
        <v>43</v>
      </c>
      <c r="EN40" s="2"/>
      <c r="EO40" s="2" t="s">
        <v>3</v>
      </c>
      <c r="EP40" s="2"/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103</v>
      </c>
      <c r="FY40" s="2">
        <v>60</v>
      </c>
      <c r="FZ40" s="2"/>
      <c r="GA40" s="2" t="s">
        <v>3</v>
      </c>
      <c r="GB40" s="2"/>
      <c r="GC40" s="2"/>
      <c r="GD40" s="2">
        <v>1</v>
      </c>
      <c r="GE40" s="2"/>
      <c r="GF40" s="2">
        <v>2007649791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52"/>
        <v>0</v>
      </c>
      <c r="GM40" s="2">
        <f t="shared" si="53"/>
        <v>0</v>
      </c>
      <c r="GN40" s="2">
        <f t="shared" si="54"/>
        <v>0</v>
      </c>
      <c r="GO40" s="2">
        <f t="shared" si="55"/>
        <v>0</v>
      </c>
      <c r="GP40" s="2">
        <f t="shared" si="56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7"/>
        <v>0</v>
      </c>
      <c r="GW40" s="2">
        <v>1</v>
      </c>
      <c r="GX40" s="2">
        <f t="shared" si="58"/>
        <v>0</v>
      </c>
      <c r="GY40" s="2"/>
      <c r="GZ40" s="2"/>
      <c r="HA40" s="2">
        <v>0</v>
      </c>
      <c r="HB40" s="2">
        <v>0</v>
      </c>
      <c r="HC40" s="2">
        <f t="shared" si="59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18</v>
      </c>
      <c r="B41">
        <v>1</v>
      </c>
      <c r="C41">
        <v>23</v>
      </c>
      <c r="E41" t="s">
        <v>50</v>
      </c>
      <c r="F41" t="s">
        <v>51</v>
      </c>
      <c r="G41" t="s">
        <v>52</v>
      </c>
      <c r="H41" t="s">
        <v>53</v>
      </c>
      <c r="I41">
        <f>I35*J41</f>
        <v>0</v>
      </c>
      <c r="J41">
        <v>0</v>
      </c>
      <c r="K41">
        <v>0</v>
      </c>
      <c r="O41">
        <f t="shared" si="21"/>
        <v>0</v>
      </c>
      <c r="P41">
        <f t="shared" si="22"/>
        <v>0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70821958</v>
      </c>
      <c r="AB41">
        <f t="shared" si="32"/>
        <v>0</v>
      </c>
      <c r="AC41">
        <f t="shared" si="33"/>
        <v>0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103</v>
      </c>
      <c r="AU41">
        <v>60</v>
      </c>
      <c r="AV41">
        <v>1.087</v>
      </c>
      <c r="AW41">
        <v>1</v>
      </c>
      <c r="AZ41">
        <v>1</v>
      </c>
      <c r="BA41">
        <v>1</v>
      </c>
      <c r="BB41">
        <v>1</v>
      </c>
      <c r="BC41">
        <v>10.18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39</v>
      </c>
      <c r="BN41">
        <v>0</v>
      </c>
      <c r="BO41" t="s">
        <v>3</v>
      </c>
      <c r="BP41">
        <v>0</v>
      </c>
      <c r="BQ41">
        <v>30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1566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0</v>
      </c>
      <c r="CQ41">
        <f t="shared" si="42"/>
        <v>0</v>
      </c>
      <c r="CR41">
        <f t="shared" si="43"/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 t="shared" si="50"/>
        <v>0</v>
      </c>
      <c r="CZ41">
        <f t="shared" si="51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53</v>
      </c>
      <c r="DW41" t="s">
        <v>53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70067952</v>
      </c>
      <c r="EF41">
        <v>30</v>
      </c>
      <c r="EG41" t="s">
        <v>41</v>
      </c>
      <c r="EH41">
        <v>0</v>
      </c>
      <c r="EI41" t="s">
        <v>3</v>
      </c>
      <c r="EJ41">
        <v>1</v>
      </c>
      <c r="EK41">
        <v>39</v>
      </c>
      <c r="EL41" t="s">
        <v>42</v>
      </c>
      <c r="EM41" t="s">
        <v>43</v>
      </c>
      <c r="EO41" t="s">
        <v>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2007649791</v>
      </c>
      <c r="GG41">
        <v>2</v>
      </c>
      <c r="GH41">
        <v>1</v>
      </c>
      <c r="GI41">
        <v>5</v>
      </c>
      <c r="GJ41">
        <v>0</v>
      </c>
      <c r="GK41">
        <v>0</v>
      </c>
      <c r="GL41">
        <f t="shared" si="52"/>
        <v>0</v>
      </c>
      <c r="GM41">
        <f t="shared" si="53"/>
        <v>0</v>
      </c>
      <c r="GN41">
        <f t="shared" si="54"/>
        <v>0</v>
      </c>
      <c r="GO41">
        <f t="shared" si="55"/>
        <v>0</v>
      </c>
      <c r="GP41">
        <f t="shared" si="56"/>
        <v>0</v>
      </c>
      <c r="GR41">
        <v>0</v>
      </c>
      <c r="GS41">
        <v>3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18</v>
      </c>
      <c r="B42" s="2">
        <v>1</v>
      </c>
      <c r="C42" s="2">
        <v>15</v>
      </c>
      <c r="D42" s="2"/>
      <c r="E42" s="2" t="s">
        <v>54</v>
      </c>
      <c r="F42" s="2" t="s">
        <v>55</v>
      </c>
      <c r="G42" s="2" t="s">
        <v>56</v>
      </c>
      <c r="H42" s="2" t="s">
        <v>46</v>
      </c>
      <c r="I42" s="2">
        <f>I34*J42</f>
        <v>0</v>
      </c>
      <c r="J42" s="2">
        <v>0</v>
      </c>
      <c r="K42" s="2">
        <v>0</v>
      </c>
      <c r="L42" s="2"/>
      <c r="M42" s="2"/>
      <c r="N42" s="2"/>
      <c r="O42" s="2">
        <f t="shared" si="21"/>
        <v>0</v>
      </c>
      <c r="P42" s="2">
        <f t="shared" si="22"/>
        <v>0</v>
      </c>
      <c r="Q42" s="2">
        <f t="shared" si="23"/>
        <v>0</v>
      </c>
      <c r="R42" s="2">
        <f t="shared" si="24"/>
        <v>0</v>
      </c>
      <c r="S42" s="2">
        <f t="shared" si="25"/>
        <v>0</v>
      </c>
      <c r="T42" s="2">
        <f t="shared" si="26"/>
        <v>0</v>
      </c>
      <c r="U42" s="2">
        <f t="shared" si="27"/>
        <v>0</v>
      </c>
      <c r="V42" s="2">
        <f t="shared" si="28"/>
        <v>0</v>
      </c>
      <c r="W42" s="2">
        <f t="shared" si="29"/>
        <v>0</v>
      </c>
      <c r="X42" s="2">
        <f t="shared" si="30"/>
        <v>0</v>
      </c>
      <c r="Y42" s="2">
        <f t="shared" si="31"/>
        <v>0</v>
      </c>
      <c r="Z42" s="2"/>
      <c r="AA42" s="2">
        <v>70821960</v>
      </c>
      <c r="AB42" s="2">
        <f t="shared" si="32"/>
        <v>0</v>
      </c>
      <c r="AC42" s="2">
        <f t="shared" si="33"/>
        <v>0</v>
      </c>
      <c r="AD42" s="2">
        <f t="shared" si="34"/>
        <v>0</v>
      </c>
      <c r="AE42" s="2">
        <f t="shared" si="35"/>
        <v>0</v>
      </c>
      <c r="AF42" s="2">
        <f t="shared" si="36"/>
        <v>0</v>
      </c>
      <c r="AG42" s="2">
        <f t="shared" si="37"/>
        <v>0</v>
      </c>
      <c r="AH42" s="2">
        <f t="shared" si="38"/>
        <v>0</v>
      </c>
      <c r="AI42" s="2">
        <f t="shared" si="39"/>
        <v>0</v>
      </c>
      <c r="AJ42" s="2">
        <f t="shared" si="40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103</v>
      </c>
      <c r="AU42" s="2">
        <v>60</v>
      </c>
      <c r="AV42" s="2">
        <v>1.087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3</v>
      </c>
      <c r="BK42" s="2"/>
      <c r="BL42" s="2"/>
      <c r="BM42" s="2">
        <v>39</v>
      </c>
      <c r="BN42" s="2">
        <v>0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103</v>
      </c>
      <c r="CA42" s="2">
        <v>60</v>
      </c>
      <c r="CB42" s="2" t="s">
        <v>3</v>
      </c>
      <c r="CC42" s="2"/>
      <c r="CD42" s="2"/>
      <c r="CE42" s="2">
        <v>1566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1"/>
        <v>0</v>
      </c>
      <c r="CQ42" s="2">
        <f t="shared" si="42"/>
        <v>0</v>
      </c>
      <c r="CR42" s="2">
        <f t="shared" si="43"/>
        <v>0</v>
      </c>
      <c r="CS42" s="2">
        <f t="shared" si="44"/>
        <v>0</v>
      </c>
      <c r="CT42" s="2">
        <f t="shared" si="45"/>
        <v>0</v>
      </c>
      <c r="CU42" s="2">
        <f t="shared" si="46"/>
        <v>0</v>
      </c>
      <c r="CV42" s="2">
        <f t="shared" si="47"/>
        <v>0</v>
      </c>
      <c r="CW42" s="2">
        <f t="shared" si="48"/>
        <v>0</v>
      </c>
      <c r="CX42" s="2">
        <f t="shared" si="49"/>
        <v>0</v>
      </c>
      <c r="CY42" s="2">
        <f t="shared" si="50"/>
        <v>0</v>
      </c>
      <c r="CZ42" s="2">
        <f t="shared" si="51"/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1009</v>
      </c>
      <c r="DV42" s="2" t="s">
        <v>46</v>
      </c>
      <c r="DW42" s="2" t="s">
        <v>46</v>
      </c>
      <c r="DX42" s="2">
        <v>1000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70067952</v>
      </c>
      <c r="EF42" s="2">
        <v>30</v>
      </c>
      <c r="EG42" s="2" t="s">
        <v>41</v>
      </c>
      <c r="EH42" s="2">
        <v>0</v>
      </c>
      <c r="EI42" s="2" t="s">
        <v>3</v>
      </c>
      <c r="EJ42" s="2">
        <v>1</v>
      </c>
      <c r="EK42" s="2">
        <v>39</v>
      </c>
      <c r="EL42" s="2" t="s">
        <v>42</v>
      </c>
      <c r="EM42" s="2" t="s">
        <v>43</v>
      </c>
      <c r="EN42" s="2"/>
      <c r="EO42" s="2" t="s">
        <v>3</v>
      </c>
      <c r="EP42" s="2"/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103</v>
      </c>
      <c r="FY42" s="2">
        <v>60</v>
      </c>
      <c r="FZ42" s="2"/>
      <c r="GA42" s="2" t="s">
        <v>3</v>
      </c>
      <c r="GB42" s="2"/>
      <c r="GC42" s="2"/>
      <c r="GD42" s="2">
        <v>1</v>
      </c>
      <c r="GE42" s="2"/>
      <c r="GF42" s="2">
        <v>-1774830696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2"/>
        <v>0</v>
      </c>
      <c r="GM42" s="2">
        <f t="shared" si="53"/>
        <v>0</v>
      </c>
      <c r="GN42" s="2">
        <f t="shared" si="54"/>
        <v>0</v>
      </c>
      <c r="GO42" s="2">
        <f t="shared" si="55"/>
        <v>0</v>
      </c>
      <c r="GP42" s="2">
        <f t="shared" si="56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7"/>
        <v>0</v>
      </c>
      <c r="GW42" s="2">
        <v>1</v>
      </c>
      <c r="GX42" s="2">
        <f t="shared" si="58"/>
        <v>0</v>
      </c>
      <c r="GY42" s="2"/>
      <c r="GZ42" s="2"/>
      <c r="HA42" s="2">
        <v>0</v>
      </c>
      <c r="HB42" s="2">
        <v>0</v>
      </c>
      <c r="HC42" s="2">
        <f t="shared" si="59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C43">
        <v>24</v>
      </c>
      <c r="E43" t="s">
        <v>54</v>
      </c>
      <c r="F43" t="s">
        <v>55</v>
      </c>
      <c r="G43" t="s">
        <v>56</v>
      </c>
      <c r="H43" t="s">
        <v>46</v>
      </c>
      <c r="I43">
        <f>I35*J43</f>
        <v>0</v>
      </c>
      <c r="J43">
        <v>0</v>
      </c>
      <c r="K43">
        <v>0</v>
      </c>
      <c r="O43">
        <f t="shared" si="21"/>
        <v>0</v>
      </c>
      <c r="P43">
        <f t="shared" si="22"/>
        <v>0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70821958</v>
      </c>
      <c r="AB43">
        <f t="shared" si="32"/>
        <v>0</v>
      </c>
      <c r="AC43">
        <f t="shared" si="33"/>
        <v>0</v>
      </c>
      <c r="AD43">
        <f t="shared" si="34"/>
        <v>0</v>
      </c>
      <c r="AE43">
        <f t="shared" si="35"/>
        <v>0</v>
      </c>
      <c r="AF43">
        <f t="shared" si="36"/>
        <v>0</v>
      </c>
      <c r="AG43">
        <f t="shared" si="37"/>
        <v>0</v>
      </c>
      <c r="AH43">
        <f t="shared" si="38"/>
        <v>0</v>
      </c>
      <c r="AI43">
        <f t="shared" si="39"/>
        <v>0</v>
      </c>
      <c r="AJ43">
        <f t="shared" si="40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103</v>
      </c>
      <c r="AU43">
        <v>60</v>
      </c>
      <c r="AV43">
        <v>1.087</v>
      </c>
      <c r="AW43">
        <v>1</v>
      </c>
      <c r="AZ43">
        <v>1</v>
      </c>
      <c r="BA43">
        <v>1</v>
      </c>
      <c r="BB43">
        <v>1</v>
      </c>
      <c r="BC43">
        <v>10.18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39</v>
      </c>
      <c r="BN43">
        <v>0</v>
      </c>
      <c r="BO43" t="s">
        <v>3</v>
      </c>
      <c r="BP43">
        <v>0</v>
      </c>
      <c r="BQ43">
        <v>30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1566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0</v>
      </c>
      <c r="CQ43">
        <f t="shared" si="42"/>
        <v>0</v>
      </c>
      <c r="CR43">
        <f t="shared" si="43"/>
        <v>0</v>
      </c>
      <c r="CS43">
        <f t="shared" si="44"/>
        <v>0</v>
      </c>
      <c r="CT43">
        <f t="shared" si="45"/>
        <v>0</v>
      </c>
      <c r="CU43">
        <f t="shared" si="46"/>
        <v>0</v>
      </c>
      <c r="CV43">
        <f t="shared" si="47"/>
        <v>0</v>
      </c>
      <c r="CW43">
        <f t="shared" si="48"/>
        <v>0</v>
      </c>
      <c r="CX43">
        <f t="shared" si="49"/>
        <v>0</v>
      </c>
      <c r="CY43">
        <f t="shared" si="50"/>
        <v>0</v>
      </c>
      <c r="CZ43">
        <f t="shared" si="51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46</v>
      </c>
      <c r="DW43" t="s">
        <v>46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70067952</v>
      </c>
      <c r="EF43">
        <v>30</v>
      </c>
      <c r="EG43" t="s">
        <v>41</v>
      </c>
      <c r="EH43">
        <v>0</v>
      </c>
      <c r="EI43" t="s">
        <v>3</v>
      </c>
      <c r="EJ43">
        <v>1</v>
      </c>
      <c r="EK43">
        <v>39</v>
      </c>
      <c r="EL43" t="s">
        <v>42</v>
      </c>
      <c r="EM43" t="s">
        <v>43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-1774830696</v>
      </c>
      <c r="GG43">
        <v>2</v>
      </c>
      <c r="GH43">
        <v>1</v>
      </c>
      <c r="GI43">
        <v>5</v>
      </c>
      <c r="GJ43">
        <v>0</v>
      </c>
      <c r="GK43">
        <v>0</v>
      </c>
      <c r="GL43">
        <f t="shared" si="52"/>
        <v>0</v>
      </c>
      <c r="GM43">
        <f t="shared" si="53"/>
        <v>0</v>
      </c>
      <c r="GN43">
        <f t="shared" si="54"/>
        <v>0</v>
      </c>
      <c r="GO43">
        <f t="shared" si="55"/>
        <v>0</v>
      </c>
      <c r="GP43">
        <f t="shared" si="56"/>
        <v>0</v>
      </c>
      <c r="GR43">
        <v>0</v>
      </c>
      <c r="GS43">
        <v>3</v>
      </c>
      <c r="GT43">
        <v>0</v>
      </c>
      <c r="GU43" t="s">
        <v>3</v>
      </c>
      <c r="GV43">
        <f t="shared" si="57"/>
        <v>0</v>
      </c>
      <c r="GW43">
        <v>1</v>
      </c>
      <c r="GX43">
        <f t="shared" si="58"/>
        <v>0</v>
      </c>
      <c r="HA43">
        <v>0</v>
      </c>
      <c r="HB43">
        <v>0</v>
      </c>
      <c r="HC43">
        <f t="shared" si="5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18</v>
      </c>
      <c r="B44" s="2">
        <v>1</v>
      </c>
      <c r="C44" s="2">
        <v>16</v>
      </c>
      <c r="D44" s="2"/>
      <c r="E44" s="2" t="s">
        <v>57</v>
      </c>
      <c r="F44" s="2" t="s">
        <v>58</v>
      </c>
      <c r="G44" s="2" t="s">
        <v>59</v>
      </c>
      <c r="H44" s="2" t="s">
        <v>35</v>
      </c>
      <c r="I44" s="2">
        <f>I34*J44</f>
        <v>0</v>
      </c>
      <c r="J44" s="2">
        <v>0</v>
      </c>
      <c r="K44" s="2">
        <v>0</v>
      </c>
      <c r="L44" s="2"/>
      <c r="M44" s="2"/>
      <c r="N44" s="2"/>
      <c r="O44" s="2">
        <f t="shared" si="21"/>
        <v>0</v>
      </c>
      <c r="P44" s="2">
        <f t="shared" si="22"/>
        <v>0</v>
      </c>
      <c r="Q44" s="2">
        <f t="shared" si="23"/>
        <v>0</v>
      </c>
      <c r="R44" s="2">
        <f t="shared" si="24"/>
        <v>0</v>
      </c>
      <c r="S44" s="2">
        <f t="shared" si="25"/>
        <v>0</v>
      </c>
      <c r="T44" s="2">
        <f t="shared" si="26"/>
        <v>0</v>
      </c>
      <c r="U44" s="2">
        <f t="shared" si="27"/>
        <v>0</v>
      </c>
      <c r="V44" s="2">
        <f t="shared" si="28"/>
        <v>0</v>
      </c>
      <c r="W44" s="2">
        <f t="shared" si="29"/>
        <v>0</v>
      </c>
      <c r="X44" s="2">
        <f t="shared" si="30"/>
        <v>0</v>
      </c>
      <c r="Y44" s="2">
        <f t="shared" si="31"/>
        <v>0</v>
      </c>
      <c r="Z44" s="2"/>
      <c r="AA44" s="2">
        <v>70821960</v>
      </c>
      <c r="AB44" s="2">
        <f t="shared" si="32"/>
        <v>0</v>
      </c>
      <c r="AC44" s="2">
        <f t="shared" si="33"/>
        <v>0</v>
      </c>
      <c r="AD44" s="2">
        <f t="shared" si="34"/>
        <v>0</v>
      </c>
      <c r="AE44" s="2">
        <f t="shared" si="35"/>
        <v>0</v>
      </c>
      <c r="AF44" s="2">
        <f t="shared" si="36"/>
        <v>0</v>
      </c>
      <c r="AG44" s="2">
        <f t="shared" si="37"/>
        <v>0</v>
      </c>
      <c r="AH44" s="2">
        <f t="shared" si="38"/>
        <v>0</v>
      </c>
      <c r="AI44" s="2">
        <f t="shared" si="39"/>
        <v>0</v>
      </c>
      <c r="AJ44" s="2">
        <f t="shared" si="40"/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103</v>
      </c>
      <c r="AU44" s="2">
        <v>60</v>
      </c>
      <c r="AV44" s="2">
        <v>1.087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3</v>
      </c>
      <c r="BK44" s="2"/>
      <c r="BL44" s="2"/>
      <c r="BM44" s="2">
        <v>39</v>
      </c>
      <c r="BN44" s="2">
        <v>0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103</v>
      </c>
      <c r="CA44" s="2">
        <v>60</v>
      </c>
      <c r="CB44" s="2" t="s">
        <v>3</v>
      </c>
      <c r="CC44" s="2"/>
      <c r="CD44" s="2"/>
      <c r="CE44" s="2">
        <v>1566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1"/>
        <v>0</v>
      </c>
      <c r="CQ44" s="2">
        <f t="shared" si="42"/>
        <v>0</v>
      </c>
      <c r="CR44" s="2">
        <f t="shared" si="43"/>
        <v>0</v>
      </c>
      <c r="CS44" s="2">
        <f t="shared" si="44"/>
        <v>0</v>
      </c>
      <c r="CT44" s="2">
        <f t="shared" si="45"/>
        <v>0</v>
      </c>
      <c r="CU44" s="2">
        <f t="shared" si="46"/>
        <v>0</v>
      </c>
      <c r="CV44" s="2">
        <f t="shared" si="47"/>
        <v>0</v>
      </c>
      <c r="CW44" s="2">
        <f t="shared" si="48"/>
        <v>0</v>
      </c>
      <c r="CX44" s="2">
        <f t="shared" si="49"/>
        <v>0</v>
      </c>
      <c r="CY44" s="2">
        <f t="shared" si="50"/>
        <v>0</v>
      </c>
      <c r="CZ44" s="2">
        <f t="shared" si="51"/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1010</v>
      </c>
      <c r="DV44" s="2" t="s">
        <v>35</v>
      </c>
      <c r="DW44" s="2" t="s">
        <v>35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70067952</v>
      </c>
      <c r="EF44" s="2">
        <v>30</v>
      </c>
      <c r="EG44" s="2" t="s">
        <v>41</v>
      </c>
      <c r="EH44" s="2">
        <v>0</v>
      </c>
      <c r="EI44" s="2" t="s">
        <v>3</v>
      </c>
      <c r="EJ44" s="2">
        <v>1</v>
      </c>
      <c r="EK44" s="2">
        <v>39</v>
      </c>
      <c r="EL44" s="2" t="s">
        <v>42</v>
      </c>
      <c r="EM44" s="2" t="s">
        <v>43</v>
      </c>
      <c r="EN44" s="2"/>
      <c r="EO44" s="2" t="s">
        <v>3</v>
      </c>
      <c r="EP44" s="2"/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103</v>
      </c>
      <c r="FY44" s="2">
        <v>60</v>
      </c>
      <c r="FZ44" s="2"/>
      <c r="GA44" s="2" t="s">
        <v>3</v>
      </c>
      <c r="GB44" s="2"/>
      <c r="GC44" s="2"/>
      <c r="GD44" s="2">
        <v>1</v>
      </c>
      <c r="GE44" s="2"/>
      <c r="GF44" s="2">
        <v>1365057984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52"/>
        <v>0</v>
      </c>
      <c r="GM44" s="2">
        <f t="shared" si="53"/>
        <v>0</v>
      </c>
      <c r="GN44" s="2">
        <f t="shared" si="54"/>
        <v>0</v>
      </c>
      <c r="GO44" s="2">
        <f t="shared" si="55"/>
        <v>0</v>
      </c>
      <c r="GP44" s="2">
        <f t="shared" si="56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7"/>
        <v>0</v>
      </c>
      <c r="GW44" s="2">
        <v>1</v>
      </c>
      <c r="GX44" s="2">
        <f t="shared" si="58"/>
        <v>0</v>
      </c>
      <c r="GY44" s="2"/>
      <c r="GZ44" s="2"/>
      <c r="HA44" s="2">
        <v>0</v>
      </c>
      <c r="HB44" s="2">
        <v>0</v>
      </c>
      <c r="HC44" s="2">
        <f t="shared" si="59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18</v>
      </c>
      <c r="B45">
        <v>1</v>
      </c>
      <c r="C45">
        <v>25</v>
      </c>
      <c r="E45" t="s">
        <v>57</v>
      </c>
      <c r="F45" t="s">
        <v>58</v>
      </c>
      <c r="G45" t="s">
        <v>59</v>
      </c>
      <c r="H45" t="s">
        <v>35</v>
      </c>
      <c r="I45">
        <f>I35*J45</f>
        <v>0</v>
      </c>
      <c r="J45">
        <v>0</v>
      </c>
      <c r="K45">
        <v>0</v>
      </c>
      <c r="O45">
        <f t="shared" si="21"/>
        <v>0</v>
      </c>
      <c r="P45">
        <f t="shared" si="22"/>
        <v>0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70821958</v>
      </c>
      <c r="AB45">
        <f t="shared" si="32"/>
        <v>0</v>
      </c>
      <c r="AC45">
        <f t="shared" si="33"/>
        <v>0</v>
      </c>
      <c r="AD45">
        <f t="shared" si="34"/>
        <v>0</v>
      </c>
      <c r="AE45">
        <f t="shared" si="35"/>
        <v>0</v>
      </c>
      <c r="AF45">
        <f t="shared" si="36"/>
        <v>0</v>
      </c>
      <c r="AG45">
        <f t="shared" si="37"/>
        <v>0</v>
      </c>
      <c r="AH45">
        <f t="shared" si="38"/>
        <v>0</v>
      </c>
      <c r="AI45">
        <f t="shared" si="39"/>
        <v>0</v>
      </c>
      <c r="AJ45">
        <f t="shared" si="40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103</v>
      </c>
      <c r="AU45">
        <v>60</v>
      </c>
      <c r="AV45">
        <v>1.087</v>
      </c>
      <c r="AW45">
        <v>1</v>
      </c>
      <c r="AZ45">
        <v>1</v>
      </c>
      <c r="BA45">
        <v>1</v>
      </c>
      <c r="BB45">
        <v>1</v>
      </c>
      <c r="BC45">
        <v>10.18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39</v>
      </c>
      <c r="BN45">
        <v>0</v>
      </c>
      <c r="BO45" t="s">
        <v>3</v>
      </c>
      <c r="BP45">
        <v>0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1566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0</v>
      </c>
      <c r="CQ45">
        <f t="shared" si="42"/>
        <v>0</v>
      </c>
      <c r="CR45">
        <f t="shared" si="43"/>
        <v>0</v>
      </c>
      <c r="CS45">
        <f t="shared" si="44"/>
        <v>0</v>
      </c>
      <c r="CT45">
        <f t="shared" si="45"/>
        <v>0</v>
      </c>
      <c r="CU45">
        <f t="shared" si="46"/>
        <v>0</v>
      </c>
      <c r="CV45">
        <f t="shared" si="47"/>
        <v>0</v>
      </c>
      <c r="CW45">
        <f t="shared" si="48"/>
        <v>0</v>
      </c>
      <c r="CX45">
        <f t="shared" si="49"/>
        <v>0</v>
      </c>
      <c r="CY45">
        <f t="shared" si="50"/>
        <v>0</v>
      </c>
      <c r="CZ45">
        <f t="shared" si="51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1010</v>
      </c>
      <c r="DV45" t="s">
        <v>35</v>
      </c>
      <c r="DW45" t="s">
        <v>35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70067952</v>
      </c>
      <c r="EF45">
        <v>30</v>
      </c>
      <c r="EG45" t="s">
        <v>41</v>
      </c>
      <c r="EH45">
        <v>0</v>
      </c>
      <c r="EI45" t="s">
        <v>3</v>
      </c>
      <c r="EJ45">
        <v>1</v>
      </c>
      <c r="EK45">
        <v>39</v>
      </c>
      <c r="EL45" t="s">
        <v>42</v>
      </c>
      <c r="EM45" t="s">
        <v>43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1365057984</v>
      </c>
      <c r="GG45">
        <v>2</v>
      </c>
      <c r="GH45">
        <v>1</v>
      </c>
      <c r="GI45">
        <v>5</v>
      </c>
      <c r="GJ45">
        <v>0</v>
      </c>
      <c r="GK45">
        <v>0</v>
      </c>
      <c r="GL45">
        <f t="shared" si="52"/>
        <v>0</v>
      </c>
      <c r="GM45">
        <f t="shared" si="53"/>
        <v>0</v>
      </c>
      <c r="GN45">
        <f t="shared" si="54"/>
        <v>0</v>
      </c>
      <c r="GO45">
        <f t="shared" si="55"/>
        <v>0</v>
      </c>
      <c r="GP45">
        <f t="shared" si="56"/>
        <v>0</v>
      </c>
      <c r="GR45">
        <v>0</v>
      </c>
      <c r="GS45">
        <v>3</v>
      </c>
      <c r="GT45">
        <v>0</v>
      </c>
      <c r="GU45" t="s">
        <v>3</v>
      </c>
      <c r="GV45">
        <f t="shared" si="57"/>
        <v>0</v>
      </c>
      <c r="GW45">
        <v>1</v>
      </c>
      <c r="GX45">
        <f t="shared" si="58"/>
        <v>0</v>
      </c>
      <c r="HA45">
        <v>0</v>
      </c>
      <c r="HB45">
        <v>0</v>
      </c>
      <c r="HC45">
        <f t="shared" si="59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18</v>
      </c>
      <c r="B46" s="2">
        <v>1</v>
      </c>
      <c r="C46" s="2">
        <v>17</v>
      </c>
      <c r="D46" s="2"/>
      <c r="E46" s="2" t="s">
        <v>60</v>
      </c>
      <c r="F46" s="2" t="s">
        <v>61</v>
      </c>
      <c r="G46" s="2" t="s">
        <v>62</v>
      </c>
      <c r="H46" s="2" t="s">
        <v>35</v>
      </c>
      <c r="I46" s="2">
        <f>I34*J46</f>
        <v>0</v>
      </c>
      <c r="J46" s="2">
        <v>0</v>
      </c>
      <c r="K46" s="2">
        <v>0</v>
      </c>
      <c r="L46" s="2"/>
      <c r="M46" s="2"/>
      <c r="N46" s="2"/>
      <c r="O46" s="2">
        <f t="shared" si="21"/>
        <v>0</v>
      </c>
      <c r="P46" s="2">
        <f t="shared" si="22"/>
        <v>0</v>
      </c>
      <c r="Q46" s="2">
        <f t="shared" si="23"/>
        <v>0</v>
      </c>
      <c r="R46" s="2">
        <f t="shared" si="24"/>
        <v>0</v>
      </c>
      <c r="S46" s="2">
        <f t="shared" si="25"/>
        <v>0</v>
      </c>
      <c r="T46" s="2">
        <f t="shared" si="26"/>
        <v>0</v>
      </c>
      <c r="U46" s="2">
        <f t="shared" si="27"/>
        <v>0</v>
      </c>
      <c r="V46" s="2">
        <f t="shared" si="28"/>
        <v>0</v>
      </c>
      <c r="W46" s="2">
        <f t="shared" si="29"/>
        <v>0</v>
      </c>
      <c r="X46" s="2">
        <f t="shared" si="30"/>
        <v>0</v>
      </c>
      <c r="Y46" s="2">
        <f t="shared" si="31"/>
        <v>0</v>
      </c>
      <c r="Z46" s="2"/>
      <c r="AA46" s="2">
        <v>70821960</v>
      </c>
      <c r="AB46" s="2">
        <f t="shared" si="32"/>
        <v>0</v>
      </c>
      <c r="AC46" s="2">
        <f t="shared" si="33"/>
        <v>0</v>
      </c>
      <c r="AD46" s="2">
        <f t="shared" si="34"/>
        <v>0</v>
      </c>
      <c r="AE46" s="2">
        <f t="shared" si="35"/>
        <v>0</v>
      </c>
      <c r="AF46" s="2">
        <f t="shared" si="36"/>
        <v>0</v>
      </c>
      <c r="AG46" s="2">
        <f t="shared" si="37"/>
        <v>0</v>
      </c>
      <c r="AH46" s="2">
        <f t="shared" si="38"/>
        <v>0</v>
      </c>
      <c r="AI46" s="2">
        <f t="shared" si="39"/>
        <v>0</v>
      </c>
      <c r="AJ46" s="2">
        <f t="shared" si="40"/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103</v>
      </c>
      <c r="AU46" s="2">
        <v>60</v>
      </c>
      <c r="AV46" s="2">
        <v>1.087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3</v>
      </c>
      <c r="BK46" s="2"/>
      <c r="BL46" s="2"/>
      <c r="BM46" s="2">
        <v>39</v>
      </c>
      <c r="BN46" s="2">
        <v>0</v>
      </c>
      <c r="BO46" s="2" t="s">
        <v>3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103</v>
      </c>
      <c r="CA46" s="2">
        <v>60</v>
      </c>
      <c r="CB46" s="2" t="s">
        <v>3</v>
      </c>
      <c r="CC46" s="2"/>
      <c r="CD46" s="2"/>
      <c r="CE46" s="2">
        <v>1566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1"/>
        <v>0</v>
      </c>
      <c r="CQ46" s="2">
        <f t="shared" si="42"/>
        <v>0</v>
      </c>
      <c r="CR46" s="2">
        <f t="shared" si="43"/>
        <v>0</v>
      </c>
      <c r="CS46" s="2">
        <f t="shared" si="44"/>
        <v>0</v>
      </c>
      <c r="CT46" s="2">
        <f t="shared" si="45"/>
        <v>0</v>
      </c>
      <c r="CU46" s="2">
        <f t="shared" si="46"/>
        <v>0</v>
      </c>
      <c r="CV46" s="2">
        <f t="shared" si="47"/>
        <v>0</v>
      </c>
      <c r="CW46" s="2">
        <f t="shared" si="48"/>
        <v>0</v>
      </c>
      <c r="CX46" s="2">
        <f t="shared" si="49"/>
        <v>0</v>
      </c>
      <c r="CY46" s="2">
        <f t="shared" si="50"/>
        <v>0</v>
      </c>
      <c r="CZ46" s="2">
        <f t="shared" si="51"/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1010</v>
      </c>
      <c r="DV46" s="2" t="s">
        <v>35</v>
      </c>
      <c r="DW46" s="2" t="s">
        <v>35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70067952</v>
      </c>
      <c r="EF46" s="2">
        <v>30</v>
      </c>
      <c r="EG46" s="2" t="s">
        <v>41</v>
      </c>
      <c r="EH46" s="2">
        <v>0</v>
      </c>
      <c r="EI46" s="2" t="s">
        <v>3</v>
      </c>
      <c r="EJ46" s="2">
        <v>1</v>
      </c>
      <c r="EK46" s="2">
        <v>39</v>
      </c>
      <c r="EL46" s="2" t="s">
        <v>42</v>
      </c>
      <c r="EM46" s="2" t="s">
        <v>43</v>
      </c>
      <c r="EN46" s="2"/>
      <c r="EO46" s="2" t="s">
        <v>3</v>
      </c>
      <c r="EP46" s="2"/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103</v>
      </c>
      <c r="FY46" s="2">
        <v>60</v>
      </c>
      <c r="FZ46" s="2"/>
      <c r="GA46" s="2" t="s">
        <v>3</v>
      </c>
      <c r="GB46" s="2"/>
      <c r="GC46" s="2"/>
      <c r="GD46" s="2">
        <v>1</v>
      </c>
      <c r="GE46" s="2"/>
      <c r="GF46" s="2">
        <v>-969701672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52"/>
        <v>0</v>
      </c>
      <c r="GM46" s="2">
        <f t="shared" si="53"/>
        <v>0</v>
      </c>
      <c r="GN46" s="2">
        <f t="shared" si="54"/>
        <v>0</v>
      </c>
      <c r="GO46" s="2">
        <f t="shared" si="55"/>
        <v>0</v>
      </c>
      <c r="GP46" s="2">
        <f t="shared" si="56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7"/>
        <v>0</v>
      </c>
      <c r="GW46" s="2">
        <v>1</v>
      </c>
      <c r="GX46" s="2">
        <f t="shared" si="58"/>
        <v>0</v>
      </c>
      <c r="GY46" s="2"/>
      <c r="GZ46" s="2"/>
      <c r="HA46" s="2">
        <v>0</v>
      </c>
      <c r="HB46" s="2">
        <v>0</v>
      </c>
      <c r="HC46" s="2">
        <f t="shared" si="59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18</v>
      </c>
      <c r="B47">
        <v>1</v>
      </c>
      <c r="C47">
        <v>26</v>
      </c>
      <c r="E47" t="s">
        <v>60</v>
      </c>
      <c r="F47" t="s">
        <v>61</v>
      </c>
      <c r="G47" t="s">
        <v>62</v>
      </c>
      <c r="H47" t="s">
        <v>35</v>
      </c>
      <c r="I47">
        <f>I35*J47</f>
        <v>0</v>
      </c>
      <c r="J47">
        <v>0</v>
      </c>
      <c r="K47">
        <v>0</v>
      </c>
      <c r="O47">
        <f t="shared" si="21"/>
        <v>0</v>
      </c>
      <c r="P47">
        <f t="shared" si="22"/>
        <v>0</v>
      </c>
      <c r="Q47">
        <f t="shared" si="23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70821958</v>
      </c>
      <c r="AB47">
        <f t="shared" si="32"/>
        <v>0</v>
      </c>
      <c r="AC47">
        <f t="shared" si="33"/>
        <v>0</v>
      </c>
      <c r="AD47">
        <f t="shared" si="34"/>
        <v>0</v>
      </c>
      <c r="AE47">
        <f t="shared" si="35"/>
        <v>0</v>
      </c>
      <c r="AF47">
        <f t="shared" si="36"/>
        <v>0</v>
      </c>
      <c r="AG47">
        <f t="shared" si="37"/>
        <v>0</v>
      </c>
      <c r="AH47">
        <f t="shared" si="38"/>
        <v>0</v>
      </c>
      <c r="AI47">
        <f t="shared" si="39"/>
        <v>0</v>
      </c>
      <c r="AJ47">
        <f t="shared" si="40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103</v>
      </c>
      <c r="AU47">
        <v>60</v>
      </c>
      <c r="AV47">
        <v>1.087</v>
      </c>
      <c r="AW47">
        <v>1</v>
      </c>
      <c r="AZ47">
        <v>1</v>
      </c>
      <c r="BA47">
        <v>1</v>
      </c>
      <c r="BB47">
        <v>1</v>
      </c>
      <c r="BC47">
        <v>10.18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39</v>
      </c>
      <c r="BN47">
        <v>0</v>
      </c>
      <c r="BO47" t="s">
        <v>3</v>
      </c>
      <c r="BP47">
        <v>0</v>
      </c>
      <c r="BQ47">
        <v>30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1566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0</v>
      </c>
      <c r="CQ47">
        <f t="shared" si="42"/>
        <v>0</v>
      </c>
      <c r="CR47">
        <f t="shared" si="43"/>
        <v>0</v>
      </c>
      <c r="CS47">
        <f t="shared" si="44"/>
        <v>0</v>
      </c>
      <c r="CT47">
        <f t="shared" si="45"/>
        <v>0</v>
      </c>
      <c r="CU47">
        <f t="shared" si="46"/>
        <v>0</v>
      </c>
      <c r="CV47">
        <f t="shared" si="47"/>
        <v>0</v>
      </c>
      <c r="CW47">
        <f t="shared" si="48"/>
        <v>0</v>
      </c>
      <c r="CX47">
        <f t="shared" si="49"/>
        <v>0</v>
      </c>
      <c r="CY47">
        <f t="shared" si="50"/>
        <v>0</v>
      </c>
      <c r="CZ47">
        <f t="shared" si="51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1010</v>
      </c>
      <c r="DV47" t="s">
        <v>35</v>
      </c>
      <c r="DW47" t="s">
        <v>35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70067952</v>
      </c>
      <c r="EF47">
        <v>30</v>
      </c>
      <c r="EG47" t="s">
        <v>41</v>
      </c>
      <c r="EH47">
        <v>0</v>
      </c>
      <c r="EI47" t="s">
        <v>3</v>
      </c>
      <c r="EJ47">
        <v>1</v>
      </c>
      <c r="EK47">
        <v>39</v>
      </c>
      <c r="EL47" t="s">
        <v>42</v>
      </c>
      <c r="EM47" t="s">
        <v>43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-969701672</v>
      </c>
      <c r="GG47">
        <v>2</v>
      </c>
      <c r="GH47">
        <v>1</v>
      </c>
      <c r="GI47">
        <v>5</v>
      </c>
      <c r="GJ47">
        <v>0</v>
      </c>
      <c r="GK47">
        <v>0</v>
      </c>
      <c r="GL47">
        <f t="shared" si="52"/>
        <v>0</v>
      </c>
      <c r="GM47">
        <f t="shared" si="53"/>
        <v>0</v>
      </c>
      <c r="GN47">
        <f t="shared" si="54"/>
        <v>0</v>
      </c>
      <c r="GO47">
        <f t="shared" si="55"/>
        <v>0</v>
      </c>
      <c r="GP47">
        <f t="shared" si="56"/>
        <v>0</v>
      </c>
      <c r="GR47">
        <v>0</v>
      </c>
      <c r="GS47">
        <v>3</v>
      </c>
      <c r="GT47">
        <v>0</v>
      </c>
      <c r="GU47" t="s">
        <v>3</v>
      </c>
      <c r="GV47">
        <f t="shared" si="57"/>
        <v>0</v>
      </c>
      <c r="GW47">
        <v>1</v>
      </c>
      <c r="GX47">
        <f t="shared" si="58"/>
        <v>0</v>
      </c>
      <c r="HA47">
        <v>0</v>
      </c>
      <c r="HB47">
        <v>0</v>
      </c>
      <c r="HC47">
        <f t="shared" si="59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17</v>
      </c>
      <c r="B48" s="2">
        <v>1</v>
      </c>
      <c r="C48" s="2"/>
      <c r="D48" s="2"/>
      <c r="E48" s="2" t="s">
        <v>63</v>
      </c>
      <c r="F48" s="2" t="s">
        <v>64</v>
      </c>
      <c r="G48" s="2" t="s">
        <v>65</v>
      </c>
      <c r="H48" s="2" t="s">
        <v>35</v>
      </c>
      <c r="I48" s="2">
        <v>4</v>
      </c>
      <c r="J48" s="2">
        <v>0</v>
      </c>
      <c r="K48" s="2">
        <v>4</v>
      </c>
      <c r="L48" s="2"/>
      <c r="M48" s="2"/>
      <c r="N48" s="2"/>
      <c r="O48" s="2">
        <f t="shared" si="21"/>
        <v>672.6</v>
      </c>
      <c r="P48" s="2">
        <f t="shared" si="22"/>
        <v>672.6</v>
      </c>
      <c r="Q48" s="2">
        <f t="shared" si="23"/>
        <v>0</v>
      </c>
      <c r="R48" s="2">
        <f t="shared" si="24"/>
        <v>0</v>
      </c>
      <c r="S48" s="2">
        <f t="shared" si="25"/>
        <v>0</v>
      </c>
      <c r="T48" s="2">
        <f t="shared" si="26"/>
        <v>0</v>
      </c>
      <c r="U48" s="2">
        <f t="shared" si="27"/>
        <v>0</v>
      </c>
      <c r="V48" s="2">
        <f t="shared" si="28"/>
        <v>0</v>
      </c>
      <c r="W48" s="2">
        <f t="shared" si="29"/>
        <v>0</v>
      </c>
      <c r="X48" s="2">
        <f t="shared" si="30"/>
        <v>0</v>
      </c>
      <c r="Y48" s="2">
        <f t="shared" si="31"/>
        <v>0</v>
      </c>
      <c r="Z48" s="2"/>
      <c r="AA48" s="2">
        <v>70821960</v>
      </c>
      <c r="AB48" s="2">
        <f t="shared" si="32"/>
        <v>168.15</v>
      </c>
      <c r="AC48" s="2">
        <f t="shared" si="33"/>
        <v>168.15</v>
      </c>
      <c r="AD48" s="2">
        <f t="shared" si="34"/>
        <v>0</v>
      </c>
      <c r="AE48" s="2">
        <f t="shared" si="35"/>
        <v>0</v>
      </c>
      <c r="AF48" s="2">
        <f t="shared" si="36"/>
        <v>0</v>
      </c>
      <c r="AG48" s="2">
        <f t="shared" si="37"/>
        <v>0</v>
      </c>
      <c r="AH48" s="2">
        <f t="shared" si="38"/>
        <v>0</v>
      </c>
      <c r="AI48" s="2">
        <f t="shared" si="39"/>
        <v>0</v>
      </c>
      <c r="AJ48" s="2">
        <f t="shared" si="40"/>
        <v>0</v>
      </c>
      <c r="AK48" s="2">
        <v>168.15</v>
      </c>
      <c r="AL48" s="2">
        <v>168.15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2</v>
      </c>
      <c r="BJ48" s="2" t="s">
        <v>66</v>
      </c>
      <c r="BK48" s="2"/>
      <c r="BL48" s="2"/>
      <c r="BM48" s="2">
        <v>1618</v>
      </c>
      <c r="BN48" s="2">
        <v>0</v>
      </c>
      <c r="BO48" s="2" t="s">
        <v>3</v>
      </c>
      <c r="BP48" s="2">
        <v>0</v>
      </c>
      <c r="BQ48" s="2">
        <v>201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0</v>
      </c>
      <c r="CA48" s="2">
        <v>0</v>
      </c>
      <c r="CB48" s="2" t="s">
        <v>3</v>
      </c>
      <c r="CC48" s="2"/>
      <c r="CD48" s="2"/>
      <c r="CE48" s="2">
        <v>1566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41"/>
        <v>672.6</v>
      </c>
      <c r="CQ48" s="2">
        <f t="shared" si="42"/>
        <v>168.15</v>
      </c>
      <c r="CR48" s="2">
        <f t="shared" si="43"/>
        <v>0</v>
      </c>
      <c r="CS48" s="2">
        <f t="shared" si="44"/>
        <v>0</v>
      </c>
      <c r="CT48" s="2">
        <f t="shared" si="45"/>
        <v>0</v>
      </c>
      <c r="CU48" s="2">
        <f t="shared" si="46"/>
        <v>0</v>
      </c>
      <c r="CV48" s="2">
        <f t="shared" si="47"/>
        <v>0</v>
      </c>
      <c r="CW48" s="2">
        <f t="shared" si="48"/>
        <v>0</v>
      </c>
      <c r="CX48" s="2">
        <f t="shared" si="49"/>
        <v>0</v>
      </c>
      <c r="CY48" s="2">
        <f t="shared" si="50"/>
        <v>0</v>
      </c>
      <c r="CZ48" s="2">
        <f t="shared" si="51"/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1010</v>
      </c>
      <c r="DV48" s="2" t="s">
        <v>35</v>
      </c>
      <c r="DW48" s="2" t="s">
        <v>35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70068011</v>
      </c>
      <c r="EF48" s="2">
        <v>201</v>
      </c>
      <c r="EG48" s="2" t="s">
        <v>67</v>
      </c>
      <c r="EH48" s="2">
        <v>0</v>
      </c>
      <c r="EI48" s="2" t="s">
        <v>3</v>
      </c>
      <c r="EJ48" s="2">
        <v>2</v>
      </c>
      <c r="EK48" s="2">
        <v>1618</v>
      </c>
      <c r="EL48" s="2" t="s">
        <v>68</v>
      </c>
      <c r="EM48" s="2" t="s">
        <v>69</v>
      </c>
      <c r="EN48" s="2"/>
      <c r="EO48" s="2" t="s">
        <v>3</v>
      </c>
      <c r="EP48" s="2"/>
      <c r="EQ48" s="2">
        <v>0</v>
      </c>
      <c r="ER48" s="2">
        <v>168.15</v>
      </c>
      <c r="ES48" s="2">
        <v>168.15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0</v>
      </c>
      <c r="FY48" s="2">
        <v>0</v>
      </c>
      <c r="FZ48" s="2"/>
      <c r="GA48" s="2" t="s">
        <v>3</v>
      </c>
      <c r="GB48" s="2"/>
      <c r="GC48" s="2"/>
      <c r="GD48" s="2">
        <v>1</v>
      </c>
      <c r="GE48" s="2"/>
      <c r="GF48" s="2">
        <v>-1702418662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52"/>
        <v>0</v>
      </c>
      <c r="GM48" s="2">
        <f t="shared" si="53"/>
        <v>672.6</v>
      </c>
      <c r="GN48" s="2">
        <f t="shared" si="54"/>
        <v>0</v>
      </c>
      <c r="GO48" s="2">
        <f t="shared" si="55"/>
        <v>672.6</v>
      </c>
      <c r="GP48" s="2">
        <f t="shared" si="56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7"/>
        <v>0</v>
      </c>
      <c r="GW48" s="2">
        <v>1</v>
      </c>
      <c r="GX48" s="2">
        <f t="shared" si="58"/>
        <v>0</v>
      </c>
      <c r="GY48" s="2"/>
      <c r="GZ48" s="2"/>
      <c r="HA48" s="2">
        <v>0</v>
      </c>
      <c r="HB48" s="2">
        <v>0</v>
      </c>
      <c r="HC48" s="2">
        <f t="shared" si="59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E49" t="s">
        <v>63</v>
      </c>
      <c r="F49" t="s">
        <v>64</v>
      </c>
      <c r="G49" t="s">
        <v>65</v>
      </c>
      <c r="H49" t="s">
        <v>35</v>
      </c>
      <c r="I49">
        <v>4</v>
      </c>
      <c r="J49">
        <v>0</v>
      </c>
      <c r="K49">
        <v>4</v>
      </c>
      <c r="O49">
        <f t="shared" si="21"/>
        <v>1890.01</v>
      </c>
      <c r="P49">
        <f t="shared" si="22"/>
        <v>1890.01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70821958</v>
      </c>
      <c r="AB49">
        <f t="shared" si="32"/>
        <v>168.15</v>
      </c>
      <c r="AC49">
        <f t="shared" si="33"/>
        <v>168.15</v>
      </c>
      <c r="AD49">
        <f t="shared" si="34"/>
        <v>0</v>
      </c>
      <c r="AE49">
        <f t="shared" si="35"/>
        <v>0</v>
      </c>
      <c r="AF49">
        <f t="shared" si="36"/>
        <v>0</v>
      </c>
      <c r="AG49">
        <f t="shared" si="37"/>
        <v>0</v>
      </c>
      <c r="AH49">
        <f t="shared" si="38"/>
        <v>0</v>
      </c>
      <c r="AI49">
        <f t="shared" si="39"/>
        <v>0</v>
      </c>
      <c r="AJ49">
        <f t="shared" si="40"/>
        <v>0</v>
      </c>
      <c r="AK49">
        <v>168.15</v>
      </c>
      <c r="AL49">
        <v>168.15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2.81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2</v>
      </c>
      <c r="BJ49" t="s">
        <v>66</v>
      </c>
      <c r="BM49">
        <v>1618</v>
      </c>
      <c r="BN49">
        <v>0</v>
      </c>
      <c r="BO49" t="s">
        <v>64</v>
      </c>
      <c r="BP49">
        <v>1</v>
      </c>
      <c r="BQ49">
        <v>201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1566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1890.01</v>
      </c>
      <c r="CQ49">
        <f t="shared" si="42"/>
        <v>472.5</v>
      </c>
      <c r="CR49">
        <f t="shared" si="43"/>
        <v>0</v>
      </c>
      <c r="CS49">
        <f t="shared" si="44"/>
        <v>0</v>
      </c>
      <c r="CT49">
        <f t="shared" si="45"/>
        <v>0</v>
      </c>
      <c r="CU49">
        <f t="shared" si="46"/>
        <v>0</v>
      </c>
      <c r="CV49">
        <f t="shared" si="47"/>
        <v>0</v>
      </c>
      <c r="CW49">
        <f t="shared" si="48"/>
        <v>0</v>
      </c>
      <c r="CX49">
        <f t="shared" si="49"/>
        <v>0</v>
      </c>
      <c r="CY49">
        <f t="shared" si="50"/>
        <v>0</v>
      </c>
      <c r="CZ49">
        <f t="shared" si="51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1010</v>
      </c>
      <c r="DV49" t="s">
        <v>35</v>
      </c>
      <c r="DW49" t="s">
        <v>35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70068011</v>
      </c>
      <c r="EF49">
        <v>201</v>
      </c>
      <c r="EG49" t="s">
        <v>67</v>
      </c>
      <c r="EH49">
        <v>0</v>
      </c>
      <c r="EI49" t="s">
        <v>3</v>
      </c>
      <c r="EJ49">
        <v>2</v>
      </c>
      <c r="EK49">
        <v>1618</v>
      </c>
      <c r="EL49" t="s">
        <v>68</v>
      </c>
      <c r="EM49" t="s">
        <v>69</v>
      </c>
      <c r="EO49" t="s">
        <v>3</v>
      </c>
      <c r="EQ49">
        <v>0</v>
      </c>
      <c r="ER49">
        <v>168.15</v>
      </c>
      <c r="ES49">
        <v>168.15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3</v>
      </c>
      <c r="GD49">
        <v>1</v>
      </c>
      <c r="GF49">
        <v>-1702418662</v>
      </c>
      <c r="GG49">
        <v>2</v>
      </c>
      <c r="GH49">
        <v>1</v>
      </c>
      <c r="GI49">
        <v>2</v>
      </c>
      <c r="GJ49">
        <v>0</v>
      </c>
      <c r="GK49">
        <v>0</v>
      </c>
      <c r="GL49">
        <f t="shared" si="52"/>
        <v>0</v>
      </c>
      <c r="GM49">
        <f t="shared" si="53"/>
        <v>1890.01</v>
      </c>
      <c r="GN49">
        <f t="shared" si="54"/>
        <v>0</v>
      </c>
      <c r="GO49">
        <f t="shared" si="55"/>
        <v>1890.01</v>
      </c>
      <c r="GP49">
        <f t="shared" si="56"/>
        <v>0</v>
      </c>
      <c r="GR49">
        <v>0</v>
      </c>
      <c r="GS49">
        <v>3</v>
      </c>
      <c r="GT49">
        <v>0</v>
      </c>
      <c r="GU49" t="s">
        <v>3</v>
      </c>
      <c r="GV49">
        <f t="shared" si="57"/>
        <v>0</v>
      </c>
      <c r="GW49">
        <v>1</v>
      </c>
      <c r="GX49">
        <f t="shared" si="58"/>
        <v>0</v>
      </c>
      <c r="HA49">
        <v>0</v>
      </c>
      <c r="HB49">
        <v>0</v>
      </c>
      <c r="HC49">
        <f t="shared" si="59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/>
      <c r="D50" s="2"/>
      <c r="E50" s="2" t="s">
        <v>70</v>
      </c>
      <c r="F50" s="2" t="s">
        <v>71</v>
      </c>
      <c r="G50" s="2" t="s">
        <v>72</v>
      </c>
      <c r="H50" s="2" t="s">
        <v>35</v>
      </c>
      <c r="I50" s="2">
        <v>4</v>
      </c>
      <c r="J50" s="2">
        <v>0</v>
      </c>
      <c r="K50" s="2">
        <v>4</v>
      </c>
      <c r="L50" s="2"/>
      <c r="M50" s="2"/>
      <c r="N50" s="2"/>
      <c r="O50" s="2">
        <f t="shared" si="21"/>
        <v>40.92</v>
      </c>
      <c r="P50" s="2">
        <f t="shared" si="22"/>
        <v>40.92</v>
      </c>
      <c r="Q50" s="2">
        <f t="shared" si="23"/>
        <v>0</v>
      </c>
      <c r="R50" s="2">
        <f t="shared" si="24"/>
        <v>0</v>
      </c>
      <c r="S50" s="2">
        <f t="shared" si="25"/>
        <v>0</v>
      </c>
      <c r="T50" s="2">
        <f t="shared" si="26"/>
        <v>0</v>
      </c>
      <c r="U50" s="2">
        <f t="shared" si="27"/>
        <v>0</v>
      </c>
      <c r="V50" s="2">
        <f t="shared" si="28"/>
        <v>0</v>
      </c>
      <c r="W50" s="2">
        <f t="shared" si="29"/>
        <v>0</v>
      </c>
      <c r="X50" s="2">
        <f t="shared" si="30"/>
        <v>0</v>
      </c>
      <c r="Y50" s="2">
        <f t="shared" si="31"/>
        <v>0</v>
      </c>
      <c r="Z50" s="2"/>
      <c r="AA50" s="2">
        <v>70821960</v>
      </c>
      <c r="AB50" s="2">
        <f t="shared" si="32"/>
        <v>10.23</v>
      </c>
      <c r="AC50" s="2">
        <f t="shared" si="33"/>
        <v>10.23</v>
      </c>
      <c r="AD50" s="2">
        <f t="shared" si="34"/>
        <v>0</v>
      </c>
      <c r="AE50" s="2">
        <f t="shared" si="35"/>
        <v>0</v>
      </c>
      <c r="AF50" s="2">
        <f t="shared" si="36"/>
        <v>0</v>
      </c>
      <c r="AG50" s="2">
        <f t="shared" si="37"/>
        <v>0</v>
      </c>
      <c r="AH50" s="2">
        <f t="shared" si="38"/>
        <v>0</v>
      </c>
      <c r="AI50" s="2">
        <f t="shared" si="39"/>
        <v>0</v>
      </c>
      <c r="AJ50" s="2">
        <f t="shared" si="40"/>
        <v>0</v>
      </c>
      <c r="AK50" s="2">
        <v>10.229999999999999</v>
      </c>
      <c r="AL50" s="2">
        <v>10.229999999999999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1</v>
      </c>
      <c r="BJ50" s="2" t="s">
        <v>3</v>
      </c>
      <c r="BK50" s="2"/>
      <c r="BL50" s="2"/>
      <c r="BM50" s="2">
        <v>400002</v>
      </c>
      <c r="BN50" s="2">
        <v>0</v>
      </c>
      <c r="BO50" s="2" t="s">
        <v>3</v>
      </c>
      <c r="BP50" s="2">
        <v>0</v>
      </c>
      <c r="BQ50" s="2">
        <v>202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0</v>
      </c>
      <c r="CA50" s="2">
        <v>0</v>
      </c>
      <c r="CB50" s="2" t="s">
        <v>3</v>
      </c>
      <c r="CC50" s="2"/>
      <c r="CD50" s="2"/>
      <c r="CE50" s="2">
        <v>1566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41"/>
        <v>40.92</v>
      </c>
      <c r="CQ50" s="2">
        <f t="shared" si="42"/>
        <v>10.23</v>
      </c>
      <c r="CR50" s="2">
        <f t="shared" si="43"/>
        <v>0</v>
      </c>
      <c r="CS50" s="2">
        <f t="shared" si="44"/>
        <v>0</v>
      </c>
      <c r="CT50" s="2">
        <f t="shared" si="45"/>
        <v>0</v>
      </c>
      <c r="CU50" s="2">
        <f t="shared" si="46"/>
        <v>0</v>
      </c>
      <c r="CV50" s="2">
        <f t="shared" si="47"/>
        <v>0</v>
      </c>
      <c r="CW50" s="2">
        <f t="shared" si="48"/>
        <v>0</v>
      </c>
      <c r="CX50" s="2">
        <f t="shared" si="49"/>
        <v>0</v>
      </c>
      <c r="CY50" s="2">
        <f t="shared" si="50"/>
        <v>0</v>
      </c>
      <c r="CZ50" s="2">
        <f t="shared" si="51"/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1010</v>
      </c>
      <c r="DV50" s="2" t="s">
        <v>35</v>
      </c>
      <c r="DW50" s="2" t="s">
        <v>73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70068094</v>
      </c>
      <c r="EF50" s="2">
        <v>202</v>
      </c>
      <c r="EG50" s="2" t="s">
        <v>74</v>
      </c>
      <c r="EH50" s="2">
        <v>0</v>
      </c>
      <c r="EI50" s="2" t="s">
        <v>3</v>
      </c>
      <c r="EJ50" s="2">
        <v>1</v>
      </c>
      <c r="EK50" s="2">
        <v>400002</v>
      </c>
      <c r="EL50" s="2" t="s">
        <v>75</v>
      </c>
      <c r="EM50" s="2" t="s">
        <v>74</v>
      </c>
      <c r="EN50" s="2"/>
      <c r="EO50" s="2" t="s">
        <v>3</v>
      </c>
      <c r="EP50" s="2"/>
      <c r="EQ50" s="2">
        <v>0</v>
      </c>
      <c r="ER50" s="2">
        <v>0</v>
      </c>
      <c r="ES50" s="2">
        <v>10.229999999999999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0</v>
      </c>
      <c r="FY50" s="2">
        <v>0</v>
      </c>
      <c r="FZ50" s="2"/>
      <c r="GA50" s="2" t="s">
        <v>76</v>
      </c>
      <c r="GB50" s="2"/>
      <c r="GC50" s="2"/>
      <c r="GD50" s="2">
        <v>1</v>
      </c>
      <c r="GE50" s="2"/>
      <c r="GF50" s="2">
        <v>-2131019217</v>
      </c>
      <c r="GG50" s="2">
        <v>2</v>
      </c>
      <c r="GH50" s="2">
        <v>4</v>
      </c>
      <c r="GI50" s="2">
        <v>-2</v>
      </c>
      <c r="GJ50" s="2">
        <v>0</v>
      </c>
      <c r="GK50" s="2">
        <v>0</v>
      </c>
      <c r="GL50" s="2">
        <f t="shared" si="52"/>
        <v>0</v>
      </c>
      <c r="GM50" s="2">
        <f t="shared" si="53"/>
        <v>40.92</v>
      </c>
      <c r="GN50" s="2">
        <f t="shared" si="54"/>
        <v>40.92</v>
      </c>
      <c r="GO50" s="2">
        <f t="shared" si="55"/>
        <v>0</v>
      </c>
      <c r="GP50" s="2">
        <f t="shared" si="56"/>
        <v>0</v>
      </c>
      <c r="GQ50" s="2"/>
      <c r="GR50" s="2">
        <v>0</v>
      </c>
      <c r="GS50" s="2">
        <v>2</v>
      </c>
      <c r="GT50" s="2">
        <v>0</v>
      </c>
      <c r="GU50" s="2" t="s">
        <v>3</v>
      </c>
      <c r="GV50" s="2">
        <f t="shared" si="57"/>
        <v>0</v>
      </c>
      <c r="GW50" s="2">
        <v>1</v>
      </c>
      <c r="GX50" s="2">
        <f t="shared" si="58"/>
        <v>0</v>
      </c>
      <c r="GY50" s="2"/>
      <c r="GZ50" s="2"/>
      <c r="HA50" s="2">
        <v>0</v>
      </c>
      <c r="HB50" s="2">
        <v>0</v>
      </c>
      <c r="HC50" s="2">
        <f t="shared" si="59"/>
        <v>0</v>
      </c>
      <c r="HD50" s="2"/>
      <c r="HE50" s="2" t="s">
        <v>63</v>
      </c>
      <c r="HF50" s="2" t="s">
        <v>32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E51" t="s">
        <v>70</v>
      </c>
      <c r="F51" t="s">
        <v>71</v>
      </c>
      <c r="G51" t="s">
        <v>72</v>
      </c>
      <c r="H51" t="s">
        <v>35</v>
      </c>
      <c r="I51">
        <v>4</v>
      </c>
      <c r="J51">
        <v>0</v>
      </c>
      <c r="K51">
        <v>4</v>
      </c>
      <c r="O51">
        <f t="shared" si="21"/>
        <v>416.57</v>
      </c>
      <c r="P51">
        <f t="shared" si="22"/>
        <v>416.57</v>
      </c>
      <c r="Q51">
        <f t="shared" si="23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70821958</v>
      </c>
      <c r="AB51">
        <f t="shared" si="32"/>
        <v>10.23</v>
      </c>
      <c r="AC51">
        <f t="shared" si="33"/>
        <v>10.23</v>
      </c>
      <c r="AD51">
        <f t="shared" si="34"/>
        <v>0</v>
      </c>
      <c r="AE51">
        <f t="shared" si="35"/>
        <v>0</v>
      </c>
      <c r="AF51">
        <f t="shared" si="36"/>
        <v>0</v>
      </c>
      <c r="AG51">
        <f t="shared" si="37"/>
        <v>0</v>
      </c>
      <c r="AH51">
        <f t="shared" si="38"/>
        <v>0</v>
      </c>
      <c r="AI51">
        <f t="shared" si="39"/>
        <v>0</v>
      </c>
      <c r="AJ51">
        <f t="shared" si="40"/>
        <v>0</v>
      </c>
      <c r="AK51">
        <v>10.229999999999999</v>
      </c>
      <c r="AL51">
        <v>10.229999999999999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10.18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3</v>
      </c>
      <c r="BM51">
        <v>400002</v>
      </c>
      <c r="BN51">
        <v>0</v>
      </c>
      <c r="BO51" t="s">
        <v>3</v>
      </c>
      <c r="BP51">
        <v>0</v>
      </c>
      <c r="BQ51">
        <v>202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1566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1"/>
        <v>416.57</v>
      </c>
      <c r="CQ51">
        <f t="shared" si="42"/>
        <v>104.14</v>
      </c>
      <c r="CR51">
        <f t="shared" si="43"/>
        <v>0</v>
      </c>
      <c r="CS51">
        <f t="shared" si="44"/>
        <v>0</v>
      </c>
      <c r="CT51">
        <f t="shared" si="45"/>
        <v>0</v>
      </c>
      <c r="CU51">
        <f t="shared" si="46"/>
        <v>0</v>
      </c>
      <c r="CV51">
        <f t="shared" si="47"/>
        <v>0</v>
      </c>
      <c r="CW51">
        <f t="shared" si="48"/>
        <v>0</v>
      </c>
      <c r="CX51">
        <f t="shared" si="49"/>
        <v>0</v>
      </c>
      <c r="CY51">
        <f t="shared" si="50"/>
        <v>0</v>
      </c>
      <c r="CZ51">
        <f t="shared" si="51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1010</v>
      </c>
      <c r="DV51" t="s">
        <v>35</v>
      </c>
      <c r="DW51" t="s">
        <v>73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70068094</v>
      </c>
      <c r="EF51">
        <v>202</v>
      </c>
      <c r="EG51" t="s">
        <v>74</v>
      </c>
      <c r="EH51">
        <v>0</v>
      </c>
      <c r="EI51" t="s">
        <v>3</v>
      </c>
      <c r="EJ51">
        <v>1</v>
      </c>
      <c r="EK51">
        <v>400002</v>
      </c>
      <c r="EL51" t="s">
        <v>75</v>
      </c>
      <c r="EM51" t="s">
        <v>74</v>
      </c>
      <c r="EO51" t="s">
        <v>3</v>
      </c>
      <c r="EQ51">
        <v>0</v>
      </c>
      <c r="ER51">
        <v>10.229999999999999</v>
      </c>
      <c r="ES51">
        <v>10.229999999999999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5</v>
      </c>
      <c r="FC51">
        <v>0</v>
      </c>
      <c r="FD51">
        <v>18</v>
      </c>
      <c r="FF51">
        <v>100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76</v>
      </c>
      <c r="GD51">
        <v>1</v>
      </c>
      <c r="GF51">
        <v>-2131019217</v>
      </c>
      <c r="GG51">
        <v>2</v>
      </c>
      <c r="GH51">
        <v>3</v>
      </c>
      <c r="GI51">
        <v>5</v>
      </c>
      <c r="GJ51">
        <v>0</v>
      </c>
      <c r="GK51">
        <v>0</v>
      </c>
      <c r="GL51">
        <f t="shared" si="52"/>
        <v>0</v>
      </c>
      <c r="GM51">
        <f t="shared" si="53"/>
        <v>416.57</v>
      </c>
      <c r="GN51">
        <f t="shared" si="54"/>
        <v>416.57</v>
      </c>
      <c r="GO51">
        <f t="shared" si="55"/>
        <v>0</v>
      </c>
      <c r="GP51">
        <f t="shared" si="56"/>
        <v>0</v>
      </c>
      <c r="GR51">
        <v>1</v>
      </c>
      <c r="GS51">
        <v>1</v>
      </c>
      <c r="GT51">
        <v>0</v>
      </c>
      <c r="GU51" t="s">
        <v>3</v>
      </c>
      <c r="GV51">
        <f t="shared" si="57"/>
        <v>0</v>
      </c>
      <c r="GW51">
        <v>1</v>
      </c>
      <c r="GX51">
        <f t="shared" si="58"/>
        <v>0</v>
      </c>
      <c r="HA51">
        <v>0</v>
      </c>
      <c r="HB51">
        <v>0</v>
      </c>
      <c r="HC51">
        <f t="shared" si="59"/>
        <v>0</v>
      </c>
      <c r="HE51" t="s">
        <v>63</v>
      </c>
      <c r="HF51" t="s">
        <v>32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">
      <c r="A52" s="2">
        <v>17</v>
      </c>
      <c r="B52" s="2">
        <v>1</v>
      </c>
      <c r="C52" s="2">
        <f>ROW(SmtRes!A28)</f>
        <v>28</v>
      </c>
      <c r="D52" s="2">
        <f>ROW(EtalonRes!A27)</f>
        <v>27</v>
      </c>
      <c r="E52" s="2" t="s">
        <v>77</v>
      </c>
      <c r="F52" s="2" t="s">
        <v>78</v>
      </c>
      <c r="G52" s="2" t="s">
        <v>79</v>
      </c>
      <c r="H52" s="2" t="s">
        <v>80</v>
      </c>
      <c r="I52" s="2">
        <v>2.5000000000000001E-2</v>
      </c>
      <c r="J52" s="2">
        <v>0</v>
      </c>
      <c r="K52" s="2">
        <v>2.5000000000000001E-2</v>
      </c>
      <c r="L52" s="2"/>
      <c r="M52" s="2"/>
      <c r="N52" s="2"/>
      <c r="O52" s="2">
        <f t="shared" si="21"/>
        <v>130.63999999999999</v>
      </c>
      <c r="P52" s="2">
        <f t="shared" si="22"/>
        <v>0</v>
      </c>
      <c r="Q52" s="2">
        <f t="shared" si="23"/>
        <v>102.87</v>
      </c>
      <c r="R52" s="2">
        <f t="shared" si="24"/>
        <v>22.22</v>
      </c>
      <c r="S52" s="2">
        <f t="shared" si="25"/>
        <v>27.77</v>
      </c>
      <c r="T52" s="2">
        <f t="shared" si="26"/>
        <v>0</v>
      </c>
      <c r="U52" s="2">
        <f t="shared" si="27"/>
        <v>2.333529</v>
      </c>
      <c r="V52" s="2">
        <f t="shared" si="28"/>
        <v>0</v>
      </c>
      <c r="W52" s="2">
        <f t="shared" si="29"/>
        <v>0</v>
      </c>
      <c r="X52" s="2">
        <f t="shared" si="30"/>
        <v>48.49</v>
      </c>
      <c r="Y52" s="2">
        <f t="shared" si="31"/>
        <v>25.49</v>
      </c>
      <c r="Z52" s="2"/>
      <c r="AA52" s="2">
        <v>70821960</v>
      </c>
      <c r="AB52" s="2">
        <f t="shared" si="32"/>
        <v>4897.46</v>
      </c>
      <c r="AC52" s="2">
        <f t="shared" si="33"/>
        <v>0</v>
      </c>
      <c r="AD52" s="2">
        <f t="shared" si="34"/>
        <v>3856.45</v>
      </c>
      <c r="AE52" s="2">
        <f t="shared" si="35"/>
        <v>832.97</v>
      </c>
      <c r="AF52" s="2">
        <f t="shared" si="36"/>
        <v>1041.01</v>
      </c>
      <c r="AG52" s="2">
        <f t="shared" si="37"/>
        <v>0</v>
      </c>
      <c r="AH52" s="2">
        <f t="shared" si="38"/>
        <v>87.48</v>
      </c>
      <c r="AI52" s="2">
        <f t="shared" si="39"/>
        <v>0</v>
      </c>
      <c r="AJ52" s="2">
        <f t="shared" si="40"/>
        <v>0</v>
      </c>
      <c r="AK52" s="2">
        <v>4897.46</v>
      </c>
      <c r="AL52" s="2">
        <v>0</v>
      </c>
      <c r="AM52" s="2">
        <v>3856.45</v>
      </c>
      <c r="AN52" s="2">
        <v>832.97</v>
      </c>
      <c r="AO52" s="2">
        <v>1041.01</v>
      </c>
      <c r="AP52" s="2">
        <v>0</v>
      </c>
      <c r="AQ52" s="2">
        <v>87.48</v>
      </c>
      <c r="AR52" s="2">
        <v>0</v>
      </c>
      <c r="AS52" s="2">
        <v>0</v>
      </c>
      <c r="AT52" s="2">
        <v>97</v>
      </c>
      <c r="AU52" s="2">
        <v>51</v>
      </c>
      <c r="AV52" s="2">
        <v>1.0669999999999999</v>
      </c>
      <c r="AW52" s="2">
        <v>1.081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2</v>
      </c>
      <c r="BJ52" s="2" t="s">
        <v>81</v>
      </c>
      <c r="BK52" s="2"/>
      <c r="BL52" s="2"/>
      <c r="BM52" s="2">
        <v>67</v>
      </c>
      <c r="BN52" s="2">
        <v>0</v>
      </c>
      <c r="BO52" s="2" t="s">
        <v>78</v>
      </c>
      <c r="BP52" s="2">
        <v>1</v>
      </c>
      <c r="BQ52" s="2">
        <v>40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97</v>
      </c>
      <c r="CA52" s="2">
        <v>51</v>
      </c>
      <c r="CB52" s="2" t="s">
        <v>3</v>
      </c>
      <c r="CC52" s="2"/>
      <c r="CD52" s="2"/>
      <c r="CE52" s="2">
        <v>1566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41"/>
        <v>130.64000000000001</v>
      </c>
      <c r="CQ52" s="2">
        <f t="shared" si="42"/>
        <v>0</v>
      </c>
      <c r="CR52" s="2">
        <f t="shared" si="43"/>
        <v>4114.83</v>
      </c>
      <c r="CS52" s="2">
        <f t="shared" si="44"/>
        <v>888.78</v>
      </c>
      <c r="CT52" s="2">
        <f t="shared" si="45"/>
        <v>1110.76</v>
      </c>
      <c r="CU52" s="2">
        <f t="shared" si="46"/>
        <v>0</v>
      </c>
      <c r="CV52" s="2">
        <f t="shared" si="47"/>
        <v>93.341160000000002</v>
      </c>
      <c r="CW52" s="2">
        <f t="shared" si="48"/>
        <v>0</v>
      </c>
      <c r="CX52" s="2">
        <f t="shared" si="49"/>
        <v>0</v>
      </c>
      <c r="CY52" s="2">
        <f t="shared" si="50"/>
        <v>889.05</v>
      </c>
      <c r="CZ52" s="2">
        <f t="shared" si="51"/>
        <v>467.44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80</v>
      </c>
      <c r="DW52" s="2" t="s">
        <v>80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70067981</v>
      </c>
      <c r="EF52" s="2">
        <v>40</v>
      </c>
      <c r="EG52" s="2" t="s">
        <v>25</v>
      </c>
      <c r="EH52" s="2">
        <v>0</v>
      </c>
      <c r="EI52" s="2" t="s">
        <v>3</v>
      </c>
      <c r="EJ52" s="2">
        <v>2</v>
      </c>
      <c r="EK52" s="2">
        <v>67</v>
      </c>
      <c r="EL52" s="2" t="s">
        <v>26</v>
      </c>
      <c r="EM52" s="2" t="s">
        <v>27</v>
      </c>
      <c r="EN52" s="2"/>
      <c r="EO52" s="2" t="s">
        <v>3</v>
      </c>
      <c r="EP52" s="2"/>
      <c r="EQ52" s="2">
        <v>0</v>
      </c>
      <c r="ER52" s="2">
        <v>4897.46</v>
      </c>
      <c r="ES52" s="2">
        <v>0</v>
      </c>
      <c r="ET52" s="2">
        <v>3856.45</v>
      </c>
      <c r="EU52" s="2">
        <v>832.97</v>
      </c>
      <c r="EV52" s="2">
        <v>1041.01</v>
      </c>
      <c r="EW52" s="2">
        <v>87.48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2</v>
      </c>
      <c r="FT52" s="2"/>
      <c r="FU52" s="2"/>
      <c r="FV52" s="2"/>
      <c r="FW52" s="2"/>
      <c r="FX52" s="2">
        <v>97</v>
      </c>
      <c r="FY52" s="2">
        <v>51</v>
      </c>
      <c r="FZ52" s="2"/>
      <c r="GA52" s="2" t="s">
        <v>3</v>
      </c>
      <c r="GB52" s="2"/>
      <c r="GC52" s="2"/>
      <c r="GD52" s="2">
        <v>1</v>
      </c>
      <c r="GE52" s="2"/>
      <c r="GF52" s="2">
        <v>-140930703</v>
      </c>
      <c r="GG52" s="2">
        <v>2</v>
      </c>
      <c r="GH52" s="2">
        <v>1</v>
      </c>
      <c r="GI52" s="2">
        <v>2</v>
      </c>
      <c r="GJ52" s="2">
        <v>0</v>
      </c>
      <c r="GK52" s="2">
        <v>0</v>
      </c>
      <c r="GL52" s="2">
        <f t="shared" si="52"/>
        <v>0</v>
      </c>
      <c r="GM52" s="2">
        <f t="shared" si="53"/>
        <v>204.62</v>
      </c>
      <c r="GN52" s="2">
        <f t="shared" si="54"/>
        <v>0</v>
      </c>
      <c r="GO52" s="2">
        <f t="shared" si="55"/>
        <v>204.62</v>
      </c>
      <c r="GP52" s="2">
        <f t="shared" si="56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57"/>
        <v>0</v>
      </c>
      <c r="GW52" s="2">
        <v>1</v>
      </c>
      <c r="GX52" s="2">
        <f t="shared" si="58"/>
        <v>0</v>
      </c>
      <c r="GY52" s="2"/>
      <c r="GZ52" s="2"/>
      <c r="HA52" s="2">
        <v>0</v>
      </c>
      <c r="HB52" s="2">
        <v>0</v>
      </c>
      <c r="HC52" s="2">
        <f t="shared" si="59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C53">
        <f>ROW(SmtRes!A30)</f>
        <v>30</v>
      </c>
      <c r="D53">
        <f>ROW(EtalonRes!A28)</f>
        <v>28</v>
      </c>
      <c r="E53" t="s">
        <v>77</v>
      </c>
      <c r="F53" t="s">
        <v>78</v>
      </c>
      <c r="G53" t="s">
        <v>79</v>
      </c>
      <c r="H53" t="s">
        <v>80</v>
      </c>
      <c r="I53">
        <v>2.5000000000000001E-2</v>
      </c>
      <c r="J53">
        <v>0</v>
      </c>
      <c r="K53">
        <v>2.5000000000000001E-2</v>
      </c>
      <c r="O53">
        <f t="shared" si="21"/>
        <v>3762.04</v>
      </c>
      <c r="P53">
        <f t="shared" si="22"/>
        <v>0</v>
      </c>
      <c r="Q53">
        <f t="shared" si="23"/>
        <v>2177.7600000000002</v>
      </c>
      <c r="R53">
        <f t="shared" si="24"/>
        <v>1267.6500000000001</v>
      </c>
      <c r="S53">
        <f t="shared" si="25"/>
        <v>1584.28</v>
      </c>
      <c r="T53">
        <f t="shared" si="26"/>
        <v>0</v>
      </c>
      <c r="U53">
        <f t="shared" si="27"/>
        <v>2.333529</v>
      </c>
      <c r="V53">
        <f t="shared" si="28"/>
        <v>0</v>
      </c>
      <c r="W53">
        <f t="shared" si="29"/>
        <v>0</v>
      </c>
      <c r="X53">
        <f t="shared" si="30"/>
        <v>2766.37</v>
      </c>
      <c r="Y53">
        <f t="shared" si="31"/>
        <v>1454.48</v>
      </c>
      <c r="AA53">
        <v>70821958</v>
      </c>
      <c r="AB53">
        <f t="shared" si="32"/>
        <v>4897.46</v>
      </c>
      <c r="AC53">
        <f t="shared" si="33"/>
        <v>0</v>
      </c>
      <c r="AD53">
        <f t="shared" si="34"/>
        <v>3856.45</v>
      </c>
      <c r="AE53">
        <f t="shared" si="35"/>
        <v>832.97</v>
      </c>
      <c r="AF53">
        <f t="shared" si="36"/>
        <v>1041.01</v>
      </c>
      <c r="AG53">
        <f t="shared" si="37"/>
        <v>0</v>
      </c>
      <c r="AH53">
        <f t="shared" si="38"/>
        <v>87.48</v>
      </c>
      <c r="AI53">
        <f t="shared" si="39"/>
        <v>0</v>
      </c>
      <c r="AJ53">
        <f t="shared" si="40"/>
        <v>0</v>
      </c>
      <c r="AK53">
        <v>4897.46</v>
      </c>
      <c r="AL53">
        <v>0</v>
      </c>
      <c r="AM53">
        <v>3856.45</v>
      </c>
      <c r="AN53">
        <v>832.97</v>
      </c>
      <c r="AO53">
        <v>1041.01</v>
      </c>
      <c r="AP53">
        <v>0</v>
      </c>
      <c r="AQ53">
        <v>87.48</v>
      </c>
      <c r="AR53">
        <v>0</v>
      </c>
      <c r="AS53">
        <v>0</v>
      </c>
      <c r="AT53">
        <v>97</v>
      </c>
      <c r="AU53">
        <v>51</v>
      </c>
      <c r="AV53">
        <v>1.0669999999999999</v>
      </c>
      <c r="AW53">
        <v>1.081</v>
      </c>
      <c r="AZ53">
        <v>1</v>
      </c>
      <c r="BA53">
        <v>57.05</v>
      </c>
      <c r="BB53">
        <v>21.17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2</v>
      </c>
      <c r="BJ53" t="s">
        <v>81</v>
      </c>
      <c r="BM53">
        <v>67</v>
      </c>
      <c r="BN53">
        <v>0</v>
      </c>
      <c r="BO53" t="s">
        <v>78</v>
      </c>
      <c r="BP53">
        <v>1</v>
      </c>
      <c r="BQ53">
        <v>40</v>
      </c>
      <c r="BR53">
        <v>0</v>
      </c>
      <c r="BS53">
        <v>57.05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97</v>
      </c>
      <c r="CA53">
        <v>51</v>
      </c>
      <c r="CB53" t="s">
        <v>3</v>
      </c>
      <c r="CE53">
        <v>1566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1"/>
        <v>3762.04</v>
      </c>
      <c r="CQ53">
        <f t="shared" si="42"/>
        <v>0</v>
      </c>
      <c r="CR53">
        <f t="shared" si="43"/>
        <v>87110.95</v>
      </c>
      <c r="CS53">
        <f t="shared" si="44"/>
        <v>50704.9</v>
      </c>
      <c r="CT53">
        <f t="shared" si="45"/>
        <v>63368.86</v>
      </c>
      <c r="CU53">
        <f t="shared" si="46"/>
        <v>0</v>
      </c>
      <c r="CV53">
        <f t="shared" si="47"/>
        <v>93.341160000000002</v>
      </c>
      <c r="CW53">
        <f t="shared" si="48"/>
        <v>0</v>
      </c>
      <c r="CX53">
        <f t="shared" si="49"/>
        <v>0</v>
      </c>
      <c r="CY53">
        <f t="shared" si="50"/>
        <v>50720.5</v>
      </c>
      <c r="CZ53">
        <f t="shared" si="51"/>
        <v>26667.48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80</v>
      </c>
      <c r="DW53" t="s">
        <v>80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70067981</v>
      </c>
      <c r="EF53">
        <v>40</v>
      </c>
      <c r="EG53" t="s">
        <v>25</v>
      </c>
      <c r="EH53">
        <v>0</v>
      </c>
      <c r="EI53" t="s">
        <v>3</v>
      </c>
      <c r="EJ53">
        <v>2</v>
      </c>
      <c r="EK53">
        <v>67</v>
      </c>
      <c r="EL53" t="s">
        <v>26</v>
      </c>
      <c r="EM53" t="s">
        <v>27</v>
      </c>
      <c r="EO53" t="s">
        <v>3</v>
      </c>
      <c r="EQ53">
        <v>0</v>
      </c>
      <c r="ER53">
        <v>4897.46</v>
      </c>
      <c r="ES53">
        <v>0</v>
      </c>
      <c r="ET53">
        <v>3856.45</v>
      </c>
      <c r="EU53">
        <v>832.97</v>
      </c>
      <c r="EV53">
        <v>1041.01</v>
      </c>
      <c r="EW53">
        <v>87.48</v>
      </c>
      <c r="EX53">
        <v>0</v>
      </c>
      <c r="EY53">
        <v>0</v>
      </c>
      <c r="FQ53">
        <v>0</v>
      </c>
      <c r="FR53">
        <v>0</v>
      </c>
      <c r="FS53">
        <v>2</v>
      </c>
      <c r="FX53">
        <v>97</v>
      </c>
      <c r="FY53">
        <v>51</v>
      </c>
      <c r="GA53" t="s">
        <v>3</v>
      </c>
      <c r="GD53">
        <v>1</v>
      </c>
      <c r="GF53">
        <v>-140930703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 t="shared" si="52"/>
        <v>0</v>
      </c>
      <c r="GM53">
        <f t="shared" si="53"/>
        <v>7982.89</v>
      </c>
      <c r="GN53">
        <f t="shared" si="54"/>
        <v>0</v>
      </c>
      <c r="GO53">
        <f t="shared" si="55"/>
        <v>7982.89</v>
      </c>
      <c r="GP53">
        <f t="shared" si="56"/>
        <v>0</v>
      </c>
      <c r="GR53">
        <v>0</v>
      </c>
      <c r="GS53">
        <v>3</v>
      </c>
      <c r="GT53">
        <v>0</v>
      </c>
      <c r="GU53" t="s">
        <v>3</v>
      </c>
      <c r="GV53">
        <f t="shared" si="57"/>
        <v>0</v>
      </c>
      <c r="GW53">
        <v>1</v>
      </c>
      <c r="GX53">
        <f t="shared" si="58"/>
        <v>0</v>
      </c>
      <c r="HA53">
        <v>0</v>
      </c>
      <c r="HB53">
        <v>0</v>
      </c>
      <c r="HC53">
        <f t="shared" si="59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">
      <c r="A54" s="2">
        <v>18</v>
      </c>
      <c r="B54" s="2">
        <v>1</v>
      </c>
      <c r="C54" s="2">
        <v>28</v>
      </c>
      <c r="D54" s="2"/>
      <c r="E54" s="2" t="s">
        <v>82</v>
      </c>
      <c r="F54" s="2" t="s">
        <v>83</v>
      </c>
      <c r="G54" s="2" t="s">
        <v>84</v>
      </c>
      <c r="H54" s="2" t="s">
        <v>53</v>
      </c>
      <c r="I54" s="2">
        <f>I52*J54</f>
        <v>2.5000000000000001E-2</v>
      </c>
      <c r="J54" s="2">
        <v>1</v>
      </c>
      <c r="K54" s="2">
        <v>1</v>
      </c>
      <c r="L54" s="2"/>
      <c r="M54" s="2"/>
      <c r="N54" s="2"/>
      <c r="O54" s="2">
        <f t="shared" si="21"/>
        <v>501.22</v>
      </c>
      <c r="P54" s="2">
        <f t="shared" si="22"/>
        <v>501.22</v>
      </c>
      <c r="Q54" s="2">
        <f t="shared" si="23"/>
        <v>0</v>
      </c>
      <c r="R54" s="2">
        <f t="shared" si="24"/>
        <v>0</v>
      </c>
      <c r="S54" s="2">
        <f t="shared" si="25"/>
        <v>0</v>
      </c>
      <c r="T54" s="2">
        <f t="shared" si="26"/>
        <v>0</v>
      </c>
      <c r="U54" s="2">
        <f t="shared" si="27"/>
        <v>0</v>
      </c>
      <c r="V54" s="2">
        <f t="shared" si="28"/>
        <v>0</v>
      </c>
      <c r="W54" s="2">
        <f t="shared" si="29"/>
        <v>0</v>
      </c>
      <c r="X54" s="2">
        <f t="shared" si="30"/>
        <v>0</v>
      </c>
      <c r="Y54" s="2">
        <f t="shared" si="31"/>
        <v>0</v>
      </c>
      <c r="Z54" s="2"/>
      <c r="AA54" s="2">
        <v>70821960</v>
      </c>
      <c r="AB54" s="2">
        <f t="shared" si="32"/>
        <v>20048.830000000002</v>
      </c>
      <c r="AC54" s="2">
        <f t="shared" si="33"/>
        <v>20048.830000000002</v>
      </c>
      <c r="AD54" s="2">
        <f t="shared" si="34"/>
        <v>0</v>
      </c>
      <c r="AE54" s="2">
        <f t="shared" si="35"/>
        <v>0</v>
      </c>
      <c r="AF54" s="2">
        <f t="shared" si="36"/>
        <v>0</v>
      </c>
      <c r="AG54" s="2">
        <f t="shared" si="37"/>
        <v>0</v>
      </c>
      <c r="AH54" s="2">
        <f t="shared" si="38"/>
        <v>0</v>
      </c>
      <c r="AI54" s="2">
        <f t="shared" si="39"/>
        <v>0</v>
      </c>
      <c r="AJ54" s="2">
        <f t="shared" si="40"/>
        <v>0</v>
      </c>
      <c r="AK54" s="2">
        <v>20048.830000000002</v>
      </c>
      <c r="AL54" s="2">
        <v>20048.830000000002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97</v>
      </c>
      <c r="AU54" s="2">
        <v>51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2</v>
      </c>
      <c r="BJ54" s="2" t="s">
        <v>85</v>
      </c>
      <c r="BK54" s="2"/>
      <c r="BL54" s="2"/>
      <c r="BM54" s="2">
        <v>67</v>
      </c>
      <c r="BN54" s="2">
        <v>0</v>
      </c>
      <c r="BO54" s="2" t="s">
        <v>3</v>
      </c>
      <c r="BP54" s="2">
        <v>0</v>
      </c>
      <c r="BQ54" s="2">
        <v>40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97</v>
      </c>
      <c r="CA54" s="2">
        <v>51</v>
      </c>
      <c r="CB54" s="2" t="s">
        <v>3</v>
      </c>
      <c r="CC54" s="2"/>
      <c r="CD54" s="2"/>
      <c r="CE54" s="2">
        <v>1566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41"/>
        <v>501.22</v>
      </c>
      <c r="CQ54" s="2">
        <f t="shared" si="42"/>
        <v>20048.830000000002</v>
      </c>
      <c r="CR54" s="2">
        <f t="shared" si="43"/>
        <v>0</v>
      </c>
      <c r="CS54" s="2">
        <f t="shared" si="44"/>
        <v>0</v>
      </c>
      <c r="CT54" s="2">
        <f t="shared" si="45"/>
        <v>0</v>
      </c>
      <c r="CU54" s="2">
        <f t="shared" si="46"/>
        <v>0</v>
      </c>
      <c r="CV54" s="2">
        <f t="shared" si="47"/>
        <v>0</v>
      </c>
      <c r="CW54" s="2">
        <f t="shared" si="48"/>
        <v>0</v>
      </c>
      <c r="CX54" s="2">
        <f t="shared" si="49"/>
        <v>0</v>
      </c>
      <c r="CY54" s="2">
        <f t="shared" si="50"/>
        <v>0</v>
      </c>
      <c r="CZ54" s="2">
        <f t="shared" si="51"/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1003</v>
      </c>
      <c r="DV54" s="2" t="s">
        <v>53</v>
      </c>
      <c r="DW54" s="2" t="s">
        <v>53</v>
      </c>
      <c r="DX54" s="2">
        <v>1000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70067981</v>
      </c>
      <c r="EF54" s="2">
        <v>40</v>
      </c>
      <c r="EG54" s="2" t="s">
        <v>25</v>
      </c>
      <c r="EH54" s="2">
        <v>0</v>
      </c>
      <c r="EI54" s="2" t="s">
        <v>3</v>
      </c>
      <c r="EJ54" s="2">
        <v>2</v>
      </c>
      <c r="EK54" s="2">
        <v>67</v>
      </c>
      <c r="EL54" s="2" t="s">
        <v>26</v>
      </c>
      <c r="EM54" s="2" t="s">
        <v>27</v>
      </c>
      <c r="EN54" s="2"/>
      <c r="EO54" s="2" t="s">
        <v>3</v>
      </c>
      <c r="EP54" s="2"/>
      <c r="EQ54" s="2">
        <v>0</v>
      </c>
      <c r="ER54" s="2">
        <v>20048.830000000002</v>
      </c>
      <c r="ES54" s="2">
        <v>20048.830000000002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97</v>
      </c>
      <c r="FY54" s="2">
        <v>51</v>
      </c>
      <c r="FZ54" s="2"/>
      <c r="GA54" s="2" t="s">
        <v>3</v>
      </c>
      <c r="GB54" s="2"/>
      <c r="GC54" s="2"/>
      <c r="GD54" s="2">
        <v>1</v>
      </c>
      <c r="GE54" s="2"/>
      <c r="GF54" s="2">
        <v>-398394632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52"/>
        <v>0</v>
      </c>
      <c r="GM54" s="2">
        <f t="shared" si="53"/>
        <v>501.22</v>
      </c>
      <c r="GN54" s="2">
        <f t="shared" si="54"/>
        <v>0</v>
      </c>
      <c r="GO54" s="2">
        <f t="shared" si="55"/>
        <v>501.22</v>
      </c>
      <c r="GP54" s="2">
        <f t="shared" si="56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57"/>
        <v>0</v>
      </c>
      <c r="GW54" s="2">
        <v>1</v>
      </c>
      <c r="GX54" s="2">
        <f t="shared" si="58"/>
        <v>0</v>
      </c>
      <c r="GY54" s="2"/>
      <c r="GZ54" s="2"/>
      <c r="HA54" s="2">
        <v>0</v>
      </c>
      <c r="HB54" s="2">
        <v>0</v>
      </c>
      <c r="HC54" s="2">
        <f t="shared" si="59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18</v>
      </c>
      <c r="B55">
        <v>1</v>
      </c>
      <c r="C55">
        <v>30</v>
      </c>
      <c r="E55" t="s">
        <v>82</v>
      </c>
      <c r="F55" t="s">
        <v>83</v>
      </c>
      <c r="G55" t="s">
        <v>84</v>
      </c>
      <c r="H55" t="s">
        <v>53</v>
      </c>
      <c r="I55">
        <f>I53*J55</f>
        <v>2.5000000000000001E-2</v>
      </c>
      <c r="J55">
        <v>1</v>
      </c>
      <c r="K55">
        <v>1</v>
      </c>
      <c r="O55">
        <f t="shared" si="21"/>
        <v>1.57</v>
      </c>
      <c r="P55">
        <f t="shared" si="22"/>
        <v>1.57</v>
      </c>
      <c r="Q55">
        <f t="shared" si="23"/>
        <v>0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70821958</v>
      </c>
      <c r="AB55">
        <f t="shared" si="32"/>
        <v>15.96</v>
      </c>
      <c r="AC55">
        <f t="shared" si="33"/>
        <v>15.96</v>
      </c>
      <c r="AD55">
        <f t="shared" si="34"/>
        <v>0</v>
      </c>
      <c r="AE55">
        <f t="shared" si="35"/>
        <v>0</v>
      </c>
      <c r="AF55">
        <f t="shared" si="36"/>
        <v>0</v>
      </c>
      <c r="AG55">
        <f t="shared" si="37"/>
        <v>0</v>
      </c>
      <c r="AH55">
        <f t="shared" si="38"/>
        <v>0</v>
      </c>
      <c r="AI55">
        <f t="shared" si="39"/>
        <v>0</v>
      </c>
      <c r="AJ55">
        <f t="shared" si="40"/>
        <v>0</v>
      </c>
      <c r="AK55">
        <v>15.96</v>
      </c>
      <c r="AL55">
        <v>15.96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3.92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2</v>
      </c>
      <c r="BJ55" t="s">
        <v>85</v>
      </c>
      <c r="BM55">
        <v>67</v>
      </c>
      <c r="BN55">
        <v>0</v>
      </c>
      <c r="BO55" t="s">
        <v>83</v>
      </c>
      <c r="BP55">
        <v>1</v>
      </c>
      <c r="BQ55">
        <v>40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97</v>
      </c>
      <c r="CA55">
        <v>51</v>
      </c>
      <c r="CB55" t="s">
        <v>3</v>
      </c>
      <c r="CE55">
        <v>1566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41"/>
        <v>1.57</v>
      </c>
      <c r="CQ55">
        <f t="shared" si="42"/>
        <v>62.56</v>
      </c>
      <c r="CR55">
        <f t="shared" si="43"/>
        <v>0</v>
      </c>
      <c r="CS55">
        <f t="shared" si="44"/>
        <v>0</v>
      </c>
      <c r="CT55">
        <f t="shared" si="45"/>
        <v>0</v>
      </c>
      <c r="CU55">
        <f t="shared" si="46"/>
        <v>0</v>
      </c>
      <c r="CV55">
        <f t="shared" si="47"/>
        <v>0</v>
      </c>
      <c r="CW55">
        <f t="shared" si="48"/>
        <v>0</v>
      </c>
      <c r="CX55">
        <f t="shared" si="49"/>
        <v>0</v>
      </c>
      <c r="CY55">
        <f t="shared" si="50"/>
        <v>0</v>
      </c>
      <c r="CZ55">
        <f t="shared" si="51"/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1003</v>
      </c>
      <c r="DV55" t="s">
        <v>53</v>
      </c>
      <c r="DW55" t="s">
        <v>53</v>
      </c>
      <c r="DX55">
        <v>1000</v>
      </c>
      <c r="DZ55" t="s">
        <v>3</v>
      </c>
      <c r="EA55" t="s">
        <v>3</v>
      </c>
      <c r="EB55" t="s">
        <v>3</v>
      </c>
      <c r="EC55" t="s">
        <v>3</v>
      </c>
      <c r="EE55">
        <v>70067981</v>
      </c>
      <c r="EF55">
        <v>40</v>
      </c>
      <c r="EG55" t="s">
        <v>25</v>
      </c>
      <c r="EH55">
        <v>0</v>
      </c>
      <c r="EI55" t="s">
        <v>3</v>
      </c>
      <c r="EJ55">
        <v>2</v>
      </c>
      <c r="EK55">
        <v>67</v>
      </c>
      <c r="EL55" t="s">
        <v>26</v>
      </c>
      <c r="EM55" t="s">
        <v>27</v>
      </c>
      <c r="EO55" t="s">
        <v>3</v>
      </c>
      <c r="EQ55">
        <v>0</v>
      </c>
      <c r="ER55">
        <v>15.96</v>
      </c>
      <c r="ES55">
        <v>15.96</v>
      </c>
      <c r="ET55">
        <v>0</v>
      </c>
      <c r="EU55">
        <v>0</v>
      </c>
      <c r="EV55">
        <v>0</v>
      </c>
      <c r="EW55">
        <v>0</v>
      </c>
      <c r="EX55">
        <v>0</v>
      </c>
      <c r="EZ55">
        <v>5</v>
      </c>
      <c r="FC55">
        <v>0</v>
      </c>
      <c r="FD55">
        <v>18</v>
      </c>
      <c r="FF55">
        <v>60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86</v>
      </c>
      <c r="GD55">
        <v>1</v>
      </c>
      <c r="GF55">
        <v>-398394632</v>
      </c>
      <c r="GG55">
        <v>2</v>
      </c>
      <c r="GH55">
        <v>3</v>
      </c>
      <c r="GI55">
        <v>2</v>
      </c>
      <c r="GJ55">
        <v>0</v>
      </c>
      <c r="GK55">
        <v>0</v>
      </c>
      <c r="GL55">
        <f t="shared" si="52"/>
        <v>0</v>
      </c>
      <c r="GM55">
        <f t="shared" si="53"/>
        <v>1.57</v>
      </c>
      <c r="GN55">
        <f t="shared" si="54"/>
        <v>0</v>
      </c>
      <c r="GO55">
        <f t="shared" si="55"/>
        <v>1.57</v>
      </c>
      <c r="GP55">
        <f t="shared" si="56"/>
        <v>0</v>
      </c>
      <c r="GR55">
        <v>1</v>
      </c>
      <c r="GS55">
        <v>1</v>
      </c>
      <c r="GT55">
        <v>0</v>
      </c>
      <c r="GU55" t="s">
        <v>3</v>
      </c>
      <c r="GV55">
        <f t="shared" si="57"/>
        <v>0</v>
      </c>
      <c r="GW55">
        <v>1</v>
      </c>
      <c r="GX55">
        <f t="shared" si="58"/>
        <v>0</v>
      </c>
      <c r="HA55">
        <v>0</v>
      </c>
      <c r="HB55">
        <v>0</v>
      </c>
      <c r="HC55">
        <f t="shared" si="59"/>
        <v>0</v>
      </c>
      <c r="HE55" t="s">
        <v>63</v>
      </c>
      <c r="HF55" t="s">
        <v>32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">
      <c r="A56" s="2">
        <v>17</v>
      </c>
      <c r="B56" s="2">
        <v>1</v>
      </c>
      <c r="C56" s="2"/>
      <c r="D56" s="2"/>
      <c r="E56" s="2" t="s">
        <v>87</v>
      </c>
      <c r="F56" s="2" t="s">
        <v>71</v>
      </c>
      <c r="G56" s="2" t="s">
        <v>88</v>
      </c>
      <c r="H56" s="2" t="s">
        <v>35</v>
      </c>
      <c r="I56" s="2">
        <v>4</v>
      </c>
      <c r="J56" s="2">
        <v>0</v>
      </c>
      <c r="K56" s="2">
        <v>4</v>
      </c>
      <c r="L56" s="2"/>
      <c r="M56" s="2"/>
      <c r="N56" s="2"/>
      <c r="O56" s="2">
        <f t="shared" si="21"/>
        <v>86.04</v>
      </c>
      <c r="P56" s="2">
        <f t="shared" si="22"/>
        <v>86.04</v>
      </c>
      <c r="Q56" s="2">
        <f t="shared" si="23"/>
        <v>0</v>
      </c>
      <c r="R56" s="2">
        <f t="shared" si="24"/>
        <v>0</v>
      </c>
      <c r="S56" s="2">
        <f t="shared" si="25"/>
        <v>0</v>
      </c>
      <c r="T56" s="2">
        <f t="shared" si="26"/>
        <v>0</v>
      </c>
      <c r="U56" s="2">
        <f t="shared" si="27"/>
        <v>0</v>
      </c>
      <c r="V56" s="2">
        <f t="shared" si="28"/>
        <v>0</v>
      </c>
      <c r="W56" s="2">
        <f t="shared" si="29"/>
        <v>0</v>
      </c>
      <c r="X56" s="2">
        <f t="shared" si="30"/>
        <v>0</v>
      </c>
      <c r="Y56" s="2">
        <f t="shared" si="31"/>
        <v>0</v>
      </c>
      <c r="Z56" s="2"/>
      <c r="AA56" s="2">
        <v>70821960</v>
      </c>
      <c r="AB56" s="2">
        <f t="shared" si="32"/>
        <v>21.51</v>
      </c>
      <c r="AC56" s="2">
        <f t="shared" si="33"/>
        <v>21.51</v>
      </c>
      <c r="AD56" s="2">
        <f t="shared" si="34"/>
        <v>0</v>
      </c>
      <c r="AE56" s="2">
        <f t="shared" si="35"/>
        <v>0</v>
      </c>
      <c r="AF56" s="2">
        <f t="shared" si="36"/>
        <v>0</v>
      </c>
      <c r="AG56" s="2">
        <f t="shared" si="37"/>
        <v>0</v>
      </c>
      <c r="AH56" s="2">
        <f t="shared" si="38"/>
        <v>0</v>
      </c>
      <c r="AI56" s="2">
        <f t="shared" si="39"/>
        <v>0</v>
      </c>
      <c r="AJ56" s="2">
        <f t="shared" si="40"/>
        <v>0</v>
      </c>
      <c r="AK56" s="2">
        <v>21.51</v>
      </c>
      <c r="AL56" s="2">
        <v>21.51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1</v>
      </c>
      <c r="BJ56" s="2" t="s">
        <v>3</v>
      </c>
      <c r="BK56" s="2"/>
      <c r="BL56" s="2"/>
      <c r="BM56" s="2">
        <v>400002</v>
      </c>
      <c r="BN56" s="2">
        <v>0</v>
      </c>
      <c r="BO56" s="2" t="s">
        <v>3</v>
      </c>
      <c r="BP56" s="2">
        <v>0</v>
      </c>
      <c r="BQ56" s="2">
        <v>202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0</v>
      </c>
      <c r="CA56" s="2">
        <v>0</v>
      </c>
      <c r="CB56" s="2" t="s">
        <v>3</v>
      </c>
      <c r="CC56" s="2"/>
      <c r="CD56" s="2"/>
      <c r="CE56" s="2">
        <v>1566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si="41"/>
        <v>86.04</v>
      </c>
      <c r="CQ56" s="2">
        <f t="shared" si="42"/>
        <v>21.51</v>
      </c>
      <c r="CR56" s="2">
        <f t="shared" si="43"/>
        <v>0</v>
      </c>
      <c r="CS56" s="2">
        <f t="shared" si="44"/>
        <v>0</v>
      </c>
      <c r="CT56" s="2">
        <f t="shared" si="45"/>
        <v>0</v>
      </c>
      <c r="CU56" s="2">
        <f t="shared" si="46"/>
        <v>0</v>
      </c>
      <c r="CV56" s="2">
        <f t="shared" si="47"/>
        <v>0</v>
      </c>
      <c r="CW56" s="2">
        <f t="shared" si="48"/>
        <v>0</v>
      </c>
      <c r="CX56" s="2">
        <f t="shared" si="49"/>
        <v>0</v>
      </c>
      <c r="CY56" s="2">
        <f t="shared" si="50"/>
        <v>0</v>
      </c>
      <c r="CZ56" s="2">
        <f t="shared" si="51"/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1010</v>
      </c>
      <c r="DV56" s="2" t="s">
        <v>35</v>
      </c>
      <c r="DW56" s="2" t="s">
        <v>35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70068094</v>
      </c>
      <c r="EF56" s="2">
        <v>202</v>
      </c>
      <c r="EG56" s="2" t="s">
        <v>74</v>
      </c>
      <c r="EH56" s="2">
        <v>0</v>
      </c>
      <c r="EI56" s="2" t="s">
        <v>3</v>
      </c>
      <c r="EJ56" s="2">
        <v>1</v>
      </c>
      <c r="EK56" s="2">
        <v>400002</v>
      </c>
      <c r="EL56" s="2" t="s">
        <v>75</v>
      </c>
      <c r="EM56" s="2" t="s">
        <v>74</v>
      </c>
      <c r="EN56" s="2"/>
      <c r="EO56" s="2" t="s">
        <v>3</v>
      </c>
      <c r="EP56" s="2"/>
      <c r="EQ56" s="2">
        <v>0</v>
      </c>
      <c r="ER56" s="2">
        <v>0</v>
      </c>
      <c r="ES56" s="2">
        <v>21.51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0</v>
      </c>
      <c r="FY56" s="2">
        <v>0</v>
      </c>
      <c r="FZ56" s="2"/>
      <c r="GA56" s="2" t="s">
        <v>89</v>
      </c>
      <c r="GB56" s="2"/>
      <c r="GC56" s="2"/>
      <c r="GD56" s="2">
        <v>1</v>
      </c>
      <c r="GE56" s="2"/>
      <c r="GF56" s="2">
        <v>733216710</v>
      </c>
      <c r="GG56" s="2">
        <v>2</v>
      </c>
      <c r="GH56" s="2">
        <v>4</v>
      </c>
      <c r="GI56" s="2">
        <v>-2</v>
      </c>
      <c r="GJ56" s="2">
        <v>0</v>
      </c>
      <c r="GK56" s="2">
        <v>0</v>
      </c>
      <c r="GL56" s="2">
        <f t="shared" si="52"/>
        <v>0</v>
      </c>
      <c r="GM56" s="2">
        <f t="shared" si="53"/>
        <v>86.04</v>
      </c>
      <c r="GN56" s="2">
        <f t="shared" si="54"/>
        <v>86.04</v>
      </c>
      <c r="GO56" s="2">
        <f t="shared" si="55"/>
        <v>0</v>
      </c>
      <c r="GP56" s="2">
        <f t="shared" si="56"/>
        <v>0</v>
      </c>
      <c r="GQ56" s="2"/>
      <c r="GR56" s="2">
        <v>0</v>
      </c>
      <c r="GS56" s="2">
        <v>2</v>
      </c>
      <c r="GT56" s="2">
        <v>0</v>
      </c>
      <c r="GU56" s="2" t="s">
        <v>3</v>
      </c>
      <c r="GV56" s="2">
        <f t="shared" si="57"/>
        <v>0</v>
      </c>
      <c r="GW56" s="2">
        <v>1</v>
      </c>
      <c r="GX56" s="2">
        <f t="shared" si="58"/>
        <v>0</v>
      </c>
      <c r="GY56" s="2"/>
      <c r="GZ56" s="2"/>
      <c r="HA56" s="2">
        <v>0</v>
      </c>
      <c r="HB56" s="2">
        <v>0</v>
      </c>
      <c r="HC56" s="2">
        <f t="shared" si="59"/>
        <v>0</v>
      </c>
      <c r="HD56" s="2"/>
      <c r="HE56" s="2" t="s">
        <v>63</v>
      </c>
      <c r="HF56" s="2" t="s">
        <v>32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E57" t="s">
        <v>87</v>
      </c>
      <c r="F57" t="s">
        <v>71</v>
      </c>
      <c r="G57" t="s">
        <v>88</v>
      </c>
      <c r="H57" t="s">
        <v>35</v>
      </c>
      <c r="I57">
        <v>4</v>
      </c>
      <c r="J57">
        <v>0</v>
      </c>
      <c r="K57">
        <v>4</v>
      </c>
      <c r="O57">
        <f t="shared" si="21"/>
        <v>875.89</v>
      </c>
      <c r="P57">
        <f t="shared" si="22"/>
        <v>875.89</v>
      </c>
      <c r="Q57">
        <f t="shared" si="23"/>
        <v>0</v>
      </c>
      <c r="R57">
        <f t="shared" si="24"/>
        <v>0</v>
      </c>
      <c r="S57">
        <f t="shared" si="25"/>
        <v>0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70821958</v>
      </c>
      <c r="AB57">
        <f t="shared" si="32"/>
        <v>21.51</v>
      </c>
      <c r="AC57">
        <f t="shared" si="33"/>
        <v>21.51</v>
      </c>
      <c r="AD57">
        <f t="shared" si="34"/>
        <v>0</v>
      </c>
      <c r="AE57">
        <f t="shared" si="35"/>
        <v>0</v>
      </c>
      <c r="AF57">
        <f t="shared" si="36"/>
        <v>0</v>
      </c>
      <c r="AG57">
        <f t="shared" si="37"/>
        <v>0</v>
      </c>
      <c r="AH57">
        <f t="shared" si="38"/>
        <v>0</v>
      </c>
      <c r="AI57">
        <f t="shared" si="39"/>
        <v>0</v>
      </c>
      <c r="AJ57">
        <f t="shared" si="40"/>
        <v>0</v>
      </c>
      <c r="AK57">
        <v>21.51</v>
      </c>
      <c r="AL57">
        <v>21.51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10.18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3</v>
      </c>
      <c r="BM57">
        <v>400002</v>
      </c>
      <c r="BN57">
        <v>0</v>
      </c>
      <c r="BO57" t="s">
        <v>3</v>
      </c>
      <c r="BP57">
        <v>0</v>
      </c>
      <c r="BQ57">
        <v>202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1566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41"/>
        <v>875.89</v>
      </c>
      <c r="CQ57">
        <f t="shared" si="42"/>
        <v>218.97</v>
      </c>
      <c r="CR57">
        <f t="shared" si="43"/>
        <v>0</v>
      </c>
      <c r="CS57">
        <f t="shared" si="44"/>
        <v>0</v>
      </c>
      <c r="CT57">
        <f t="shared" si="45"/>
        <v>0</v>
      </c>
      <c r="CU57">
        <f t="shared" si="46"/>
        <v>0</v>
      </c>
      <c r="CV57">
        <f t="shared" si="47"/>
        <v>0</v>
      </c>
      <c r="CW57">
        <f t="shared" si="48"/>
        <v>0</v>
      </c>
      <c r="CX57">
        <f t="shared" si="49"/>
        <v>0</v>
      </c>
      <c r="CY57">
        <f t="shared" si="50"/>
        <v>0</v>
      </c>
      <c r="CZ57">
        <f t="shared" si="51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1010</v>
      </c>
      <c r="DV57" t="s">
        <v>35</v>
      </c>
      <c r="DW57" t="s">
        <v>35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70068094</v>
      </c>
      <c r="EF57">
        <v>202</v>
      </c>
      <c r="EG57" t="s">
        <v>74</v>
      </c>
      <c r="EH57">
        <v>0</v>
      </c>
      <c r="EI57" t="s">
        <v>3</v>
      </c>
      <c r="EJ57">
        <v>1</v>
      </c>
      <c r="EK57">
        <v>400002</v>
      </c>
      <c r="EL57" t="s">
        <v>75</v>
      </c>
      <c r="EM57" t="s">
        <v>74</v>
      </c>
      <c r="EO57" t="s">
        <v>3</v>
      </c>
      <c r="EQ57">
        <v>0</v>
      </c>
      <c r="ER57">
        <v>21.51</v>
      </c>
      <c r="ES57">
        <v>21.51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5</v>
      </c>
      <c r="FC57">
        <v>0</v>
      </c>
      <c r="FD57">
        <v>18</v>
      </c>
      <c r="FF57">
        <v>210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89</v>
      </c>
      <c r="GD57">
        <v>1</v>
      </c>
      <c r="GF57">
        <v>733216710</v>
      </c>
      <c r="GG57">
        <v>2</v>
      </c>
      <c r="GH57">
        <v>3</v>
      </c>
      <c r="GI57">
        <v>5</v>
      </c>
      <c r="GJ57">
        <v>0</v>
      </c>
      <c r="GK57">
        <v>0</v>
      </c>
      <c r="GL57">
        <f t="shared" si="52"/>
        <v>0</v>
      </c>
      <c r="GM57">
        <f t="shared" si="53"/>
        <v>875.89</v>
      </c>
      <c r="GN57">
        <f t="shared" si="54"/>
        <v>875.89</v>
      </c>
      <c r="GO57">
        <f t="shared" si="55"/>
        <v>0</v>
      </c>
      <c r="GP57">
        <f t="shared" si="56"/>
        <v>0</v>
      </c>
      <c r="GR57">
        <v>1</v>
      </c>
      <c r="GS57">
        <v>1</v>
      </c>
      <c r="GT57">
        <v>0</v>
      </c>
      <c r="GU57" t="s">
        <v>3</v>
      </c>
      <c r="GV57">
        <f t="shared" si="57"/>
        <v>0</v>
      </c>
      <c r="GW57">
        <v>1</v>
      </c>
      <c r="GX57">
        <f t="shared" si="58"/>
        <v>0</v>
      </c>
      <c r="HA57">
        <v>0</v>
      </c>
      <c r="HB57">
        <v>0</v>
      </c>
      <c r="HC57">
        <f t="shared" si="59"/>
        <v>0</v>
      </c>
      <c r="HE57" t="s">
        <v>63</v>
      </c>
      <c r="HF57" t="s">
        <v>32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55" x14ac:dyDescent="0.2">
      <c r="A58" s="2">
        <v>17</v>
      </c>
      <c r="B58" s="2">
        <v>1</v>
      </c>
      <c r="C58" s="2"/>
      <c r="D58" s="2"/>
      <c r="E58" s="2" t="s">
        <v>90</v>
      </c>
      <c r="F58" s="2" t="s">
        <v>71</v>
      </c>
      <c r="G58" s="2" t="s">
        <v>91</v>
      </c>
      <c r="H58" s="2" t="s">
        <v>35</v>
      </c>
      <c r="I58" s="2">
        <v>4</v>
      </c>
      <c r="J58" s="2">
        <v>0</v>
      </c>
      <c r="K58" s="2">
        <v>4</v>
      </c>
      <c r="L58" s="2"/>
      <c r="M58" s="2"/>
      <c r="N58" s="2"/>
      <c r="O58" s="2">
        <f t="shared" si="21"/>
        <v>86.24</v>
      </c>
      <c r="P58" s="2">
        <f t="shared" si="22"/>
        <v>86.24</v>
      </c>
      <c r="Q58" s="2">
        <f t="shared" si="23"/>
        <v>0</v>
      </c>
      <c r="R58" s="2">
        <f t="shared" si="24"/>
        <v>0</v>
      </c>
      <c r="S58" s="2">
        <f t="shared" si="25"/>
        <v>0</v>
      </c>
      <c r="T58" s="2">
        <f t="shared" si="26"/>
        <v>0</v>
      </c>
      <c r="U58" s="2">
        <f t="shared" si="27"/>
        <v>0</v>
      </c>
      <c r="V58" s="2">
        <f t="shared" si="28"/>
        <v>0</v>
      </c>
      <c r="W58" s="2">
        <f t="shared" si="29"/>
        <v>0</v>
      </c>
      <c r="X58" s="2">
        <f t="shared" si="30"/>
        <v>0</v>
      </c>
      <c r="Y58" s="2">
        <f t="shared" si="31"/>
        <v>0</v>
      </c>
      <c r="Z58" s="2"/>
      <c r="AA58" s="2">
        <v>70821960</v>
      </c>
      <c r="AB58" s="2">
        <f t="shared" si="32"/>
        <v>21.56</v>
      </c>
      <c r="AC58" s="2">
        <f t="shared" si="33"/>
        <v>21.56</v>
      </c>
      <c r="AD58" s="2">
        <f t="shared" si="34"/>
        <v>0</v>
      </c>
      <c r="AE58" s="2">
        <f t="shared" si="35"/>
        <v>0</v>
      </c>
      <c r="AF58" s="2">
        <f t="shared" si="36"/>
        <v>0</v>
      </c>
      <c r="AG58" s="2">
        <f t="shared" si="37"/>
        <v>0</v>
      </c>
      <c r="AH58" s="2">
        <f t="shared" si="38"/>
        <v>0</v>
      </c>
      <c r="AI58" s="2">
        <f t="shared" si="39"/>
        <v>0</v>
      </c>
      <c r="AJ58" s="2">
        <f t="shared" si="40"/>
        <v>0</v>
      </c>
      <c r="AK58" s="2">
        <v>21.56</v>
      </c>
      <c r="AL58" s="2">
        <v>21.56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1</v>
      </c>
      <c r="BJ58" s="2" t="s">
        <v>3</v>
      </c>
      <c r="BK58" s="2"/>
      <c r="BL58" s="2"/>
      <c r="BM58" s="2">
        <v>400002</v>
      </c>
      <c r="BN58" s="2">
        <v>0</v>
      </c>
      <c r="BO58" s="2" t="s">
        <v>3</v>
      </c>
      <c r="BP58" s="2">
        <v>0</v>
      </c>
      <c r="BQ58" s="2">
        <v>202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0</v>
      </c>
      <c r="CA58" s="2">
        <v>0</v>
      </c>
      <c r="CB58" s="2" t="s">
        <v>3</v>
      </c>
      <c r="CC58" s="2"/>
      <c r="CD58" s="2"/>
      <c r="CE58" s="2">
        <v>1566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41"/>
        <v>86.24</v>
      </c>
      <c r="CQ58" s="2">
        <f t="shared" si="42"/>
        <v>21.56</v>
      </c>
      <c r="CR58" s="2">
        <f t="shared" si="43"/>
        <v>0</v>
      </c>
      <c r="CS58" s="2">
        <f t="shared" si="44"/>
        <v>0</v>
      </c>
      <c r="CT58" s="2">
        <f t="shared" si="45"/>
        <v>0</v>
      </c>
      <c r="CU58" s="2">
        <f t="shared" si="46"/>
        <v>0</v>
      </c>
      <c r="CV58" s="2">
        <f t="shared" si="47"/>
        <v>0</v>
      </c>
      <c r="CW58" s="2">
        <f t="shared" si="48"/>
        <v>0</v>
      </c>
      <c r="CX58" s="2">
        <f t="shared" si="49"/>
        <v>0</v>
      </c>
      <c r="CY58" s="2">
        <f t="shared" si="50"/>
        <v>0</v>
      </c>
      <c r="CZ58" s="2">
        <f t="shared" si="51"/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1010</v>
      </c>
      <c r="DV58" s="2" t="s">
        <v>35</v>
      </c>
      <c r="DW58" s="2" t="s">
        <v>35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70068094</v>
      </c>
      <c r="EF58" s="2">
        <v>202</v>
      </c>
      <c r="EG58" s="2" t="s">
        <v>74</v>
      </c>
      <c r="EH58" s="2">
        <v>0</v>
      </c>
      <c r="EI58" s="2" t="s">
        <v>3</v>
      </c>
      <c r="EJ58" s="2">
        <v>1</v>
      </c>
      <c r="EK58" s="2">
        <v>400002</v>
      </c>
      <c r="EL58" s="2" t="s">
        <v>75</v>
      </c>
      <c r="EM58" s="2" t="s">
        <v>74</v>
      </c>
      <c r="EN58" s="2"/>
      <c r="EO58" s="2" t="s">
        <v>3</v>
      </c>
      <c r="EP58" s="2"/>
      <c r="EQ58" s="2">
        <v>0</v>
      </c>
      <c r="ER58" s="2">
        <v>0</v>
      </c>
      <c r="ES58" s="2">
        <v>21.56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0</v>
      </c>
      <c r="FY58" s="2">
        <v>0</v>
      </c>
      <c r="FZ58" s="2"/>
      <c r="GA58" s="2" t="s">
        <v>92</v>
      </c>
      <c r="GB58" s="2"/>
      <c r="GC58" s="2"/>
      <c r="GD58" s="2">
        <v>1</v>
      </c>
      <c r="GE58" s="2"/>
      <c r="GF58" s="2">
        <v>229297768</v>
      </c>
      <c r="GG58" s="2">
        <v>2</v>
      </c>
      <c r="GH58" s="2">
        <v>4</v>
      </c>
      <c r="GI58" s="2">
        <v>-2</v>
      </c>
      <c r="GJ58" s="2">
        <v>0</v>
      </c>
      <c r="GK58" s="2">
        <v>0</v>
      </c>
      <c r="GL58" s="2">
        <f t="shared" si="52"/>
        <v>0</v>
      </c>
      <c r="GM58" s="2">
        <f t="shared" si="53"/>
        <v>86.24</v>
      </c>
      <c r="GN58" s="2">
        <f t="shared" si="54"/>
        <v>86.24</v>
      </c>
      <c r="GO58" s="2">
        <f t="shared" si="55"/>
        <v>0</v>
      </c>
      <c r="GP58" s="2">
        <f t="shared" si="56"/>
        <v>0</v>
      </c>
      <c r="GQ58" s="2"/>
      <c r="GR58" s="2">
        <v>0</v>
      </c>
      <c r="GS58" s="2">
        <v>2</v>
      </c>
      <c r="GT58" s="2">
        <v>0</v>
      </c>
      <c r="GU58" s="2" t="s">
        <v>3</v>
      </c>
      <c r="GV58" s="2">
        <f t="shared" si="57"/>
        <v>0</v>
      </c>
      <c r="GW58" s="2">
        <v>1</v>
      </c>
      <c r="GX58" s="2">
        <f t="shared" si="58"/>
        <v>0</v>
      </c>
      <c r="GY58" s="2"/>
      <c r="GZ58" s="2"/>
      <c r="HA58" s="2">
        <v>0</v>
      </c>
      <c r="HB58" s="2">
        <v>0</v>
      </c>
      <c r="HC58" s="2">
        <f t="shared" si="59"/>
        <v>0</v>
      </c>
      <c r="HD58" s="2"/>
      <c r="HE58" s="2" t="s">
        <v>93</v>
      </c>
      <c r="HF58" s="2" t="s">
        <v>93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E59" t="s">
        <v>90</v>
      </c>
      <c r="F59" t="s">
        <v>71</v>
      </c>
      <c r="G59" t="s">
        <v>91</v>
      </c>
      <c r="H59" t="s">
        <v>35</v>
      </c>
      <c r="I59">
        <v>4</v>
      </c>
      <c r="J59">
        <v>0</v>
      </c>
      <c r="K59">
        <v>4</v>
      </c>
      <c r="O59">
        <f t="shared" si="21"/>
        <v>877.92</v>
      </c>
      <c r="P59">
        <f t="shared" si="22"/>
        <v>877.92</v>
      </c>
      <c r="Q59">
        <f t="shared" si="23"/>
        <v>0</v>
      </c>
      <c r="R59">
        <f t="shared" si="24"/>
        <v>0</v>
      </c>
      <c r="S59">
        <f t="shared" si="25"/>
        <v>0</v>
      </c>
      <c r="T59">
        <f t="shared" si="26"/>
        <v>0</v>
      </c>
      <c r="U59">
        <f t="shared" si="27"/>
        <v>0</v>
      </c>
      <c r="V59">
        <f t="shared" si="28"/>
        <v>0</v>
      </c>
      <c r="W59">
        <f t="shared" si="29"/>
        <v>0</v>
      </c>
      <c r="X59">
        <f t="shared" si="30"/>
        <v>0</v>
      </c>
      <c r="Y59">
        <f t="shared" si="31"/>
        <v>0</v>
      </c>
      <c r="AA59">
        <v>70821958</v>
      </c>
      <c r="AB59">
        <f t="shared" si="32"/>
        <v>21.56</v>
      </c>
      <c r="AC59">
        <f t="shared" si="33"/>
        <v>21.56</v>
      </c>
      <c r="AD59">
        <f t="shared" si="34"/>
        <v>0</v>
      </c>
      <c r="AE59">
        <f t="shared" si="35"/>
        <v>0</v>
      </c>
      <c r="AF59">
        <f t="shared" si="36"/>
        <v>0</v>
      </c>
      <c r="AG59">
        <f t="shared" si="37"/>
        <v>0</v>
      </c>
      <c r="AH59">
        <f t="shared" si="38"/>
        <v>0</v>
      </c>
      <c r="AI59">
        <f t="shared" si="39"/>
        <v>0</v>
      </c>
      <c r="AJ59">
        <f t="shared" si="40"/>
        <v>0</v>
      </c>
      <c r="AK59">
        <v>21.56</v>
      </c>
      <c r="AL59">
        <v>21.56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10.18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3</v>
      </c>
      <c r="BM59">
        <v>400002</v>
      </c>
      <c r="BN59">
        <v>0</v>
      </c>
      <c r="BO59" t="s">
        <v>3</v>
      </c>
      <c r="BP59">
        <v>0</v>
      </c>
      <c r="BQ59">
        <v>202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0</v>
      </c>
      <c r="CA59">
        <v>0</v>
      </c>
      <c r="CB59" t="s">
        <v>3</v>
      </c>
      <c r="CE59">
        <v>1566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41"/>
        <v>877.92</v>
      </c>
      <c r="CQ59">
        <f t="shared" si="42"/>
        <v>219.48</v>
      </c>
      <c r="CR59">
        <f t="shared" si="43"/>
        <v>0</v>
      </c>
      <c r="CS59">
        <f t="shared" si="44"/>
        <v>0</v>
      </c>
      <c r="CT59">
        <f t="shared" si="45"/>
        <v>0</v>
      </c>
      <c r="CU59">
        <f t="shared" si="46"/>
        <v>0</v>
      </c>
      <c r="CV59">
        <f t="shared" si="47"/>
        <v>0</v>
      </c>
      <c r="CW59">
        <f t="shared" si="48"/>
        <v>0</v>
      </c>
      <c r="CX59">
        <f t="shared" si="49"/>
        <v>0</v>
      </c>
      <c r="CY59">
        <f t="shared" si="50"/>
        <v>0</v>
      </c>
      <c r="CZ59">
        <f t="shared" si="51"/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1010</v>
      </c>
      <c r="DV59" t="s">
        <v>35</v>
      </c>
      <c r="DW59" t="s">
        <v>35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70068094</v>
      </c>
      <c r="EF59">
        <v>202</v>
      </c>
      <c r="EG59" t="s">
        <v>74</v>
      </c>
      <c r="EH59">
        <v>0</v>
      </c>
      <c r="EI59" t="s">
        <v>3</v>
      </c>
      <c r="EJ59">
        <v>1</v>
      </c>
      <c r="EK59">
        <v>400002</v>
      </c>
      <c r="EL59" t="s">
        <v>75</v>
      </c>
      <c r="EM59" t="s">
        <v>74</v>
      </c>
      <c r="EO59" t="s">
        <v>3</v>
      </c>
      <c r="EQ59">
        <v>0</v>
      </c>
      <c r="ER59">
        <v>21.56</v>
      </c>
      <c r="ES59">
        <v>21.56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5</v>
      </c>
      <c r="FC59">
        <v>0</v>
      </c>
      <c r="FD59">
        <v>18</v>
      </c>
      <c r="FF59">
        <v>219.5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92</v>
      </c>
      <c r="GD59">
        <v>1</v>
      </c>
      <c r="GF59">
        <v>229297768</v>
      </c>
      <c r="GG59">
        <v>2</v>
      </c>
      <c r="GH59">
        <v>3</v>
      </c>
      <c r="GI59">
        <v>5</v>
      </c>
      <c r="GJ59">
        <v>0</v>
      </c>
      <c r="GK59">
        <v>0</v>
      </c>
      <c r="GL59">
        <f t="shared" si="52"/>
        <v>0</v>
      </c>
      <c r="GM59">
        <f t="shared" si="53"/>
        <v>877.92</v>
      </c>
      <c r="GN59">
        <f t="shared" si="54"/>
        <v>877.92</v>
      </c>
      <c r="GO59">
        <f t="shared" si="55"/>
        <v>0</v>
      </c>
      <c r="GP59">
        <f t="shared" si="56"/>
        <v>0</v>
      </c>
      <c r="GR59">
        <v>1</v>
      </c>
      <c r="GS59">
        <v>1</v>
      </c>
      <c r="GT59">
        <v>0</v>
      </c>
      <c r="GU59" t="s">
        <v>3</v>
      </c>
      <c r="GV59">
        <f t="shared" si="57"/>
        <v>0</v>
      </c>
      <c r="GW59">
        <v>1</v>
      </c>
      <c r="GX59">
        <f t="shared" si="58"/>
        <v>0</v>
      </c>
      <c r="HA59">
        <v>0</v>
      </c>
      <c r="HB59">
        <v>0</v>
      </c>
      <c r="HC59">
        <f t="shared" si="59"/>
        <v>0</v>
      </c>
      <c r="HE59" t="s">
        <v>93</v>
      </c>
      <c r="HF59" t="s">
        <v>93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55" x14ac:dyDescent="0.2">
      <c r="A60" s="2">
        <v>17</v>
      </c>
      <c r="B60" s="2">
        <v>1</v>
      </c>
      <c r="C60" s="2">
        <f>ROW(SmtRes!A34)</f>
        <v>34</v>
      </c>
      <c r="D60" s="2">
        <f>ROW(EtalonRes!A32)</f>
        <v>32</v>
      </c>
      <c r="E60" s="2" t="s">
        <v>94</v>
      </c>
      <c r="F60" s="2" t="s">
        <v>21</v>
      </c>
      <c r="G60" s="2" t="s">
        <v>95</v>
      </c>
      <c r="H60" s="2" t="s">
        <v>23</v>
      </c>
      <c r="I60" s="2">
        <v>1</v>
      </c>
      <c r="J60" s="2">
        <v>0</v>
      </c>
      <c r="K60" s="2">
        <v>1</v>
      </c>
      <c r="L60" s="2"/>
      <c r="M60" s="2"/>
      <c r="N60" s="2"/>
      <c r="O60" s="2">
        <f t="shared" si="21"/>
        <v>16.22</v>
      </c>
      <c r="P60" s="2">
        <f t="shared" si="22"/>
        <v>0</v>
      </c>
      <c r="Q60" s="2">
        <f t="shared" si="23"/>
        <v>2.61</v>
      </c>
      <c r="R60" s="2">
        <f t="shared" si="24"/>
        <v>0.4</v>
      </c>
      <c r="S60" s="2">
        <f t="shared" si="25"/>
        <v>13.61</v>
      </c>
      <c r="T60" s="2">
        <f t="shared" si="26"/>
        <v>0</v>
      </c>
      <c r="U60" s="2">
        <f t="shared" si="27"/>
        <v>1.0784099999999999</v>
      </c>
      <c r="V60" s="2">
        <f t="shared" si="28"/>
        <v>0</v>
      </c>
      <c r="W60" s="2">
        <f t="shared" si="29"/>
        <v>0</v>
      </c>
      <c r="X60" s="2">
        <f t="shared" si="30"/>
        <v>13.59</v>
      </c>
      <c r="Y60" s="2">
        <f t="shared" si="31"/>
        <v>7.15</v>
      </c>
      <c r="Z60" s="2"/>
      <c r="AA60" s="2">
        <v>70821960</v>
      </c>
      <c r="AB60" s="2">
        <f t="shared" si="32"/>
        <v>15.49</v>
      </c>
      <c r="AC60" s="2">
        <f t="shared" si="33"/>
        <v>0</v>
      </c>
      <c r="AD60" s="2">
        <f t="shared" si="34"/>
        <v>2.4900000000000002</v>
      </c>
      <c r="AE60" s="2">
        <f t="shared" si="35"/>
        <v>0.38</v>
      </c>
      <c r="AF60" s="2">
        <f t="shared" si="36"/>
        <v>13</v>
      </c>
      <c r="AG60" s="2">
        <f t="shared" si="37"/>
        <v>0</v>
      </c>
      <c r="AH60" s="2">
        <f t="shared" si="38"/>
        <v>1.03</v>
      </c>
      <c r="AI60" s="2">
        <f t="shared" si="39"/>
        <v>0</v>
      </c>
      <c r="AJ60" s="2">
        <f t="shared" si="40"/>
        <v>0</v>
      </c>
      <c r="AK60" s="2">
        <v>15.49</v>
      </c>
      <c r="AL60" s="2">
        <v>0</v>
      </c>
      <c r="AM60" s="2">
        <v>2.4900000000000002</v>
      </c>
      <c r="AN60" s="2">
        <v>0.38</v>
      </c>
      <c r="AO60" s="2">
        <v>13</v>
      </c>
      <c r="AP60" s="2">
        <v>0</v>
      </c>
      <c r="AQ60" s="2">
        <v>1.03</v>
      </c>
      <c r="AR60" s="2">
        <v>0</v>
      </c>
      <c r="AS60" s="2">
        <v>0</v>
      </c>
      <c r="AT60" s="2">
        <v>97</v>
      </c>
      <c r="AU60" s="2">
        <v>51</v>
      </c>
      <c r="AV60" s="2">
        <v>1.0469999999999999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0</v>
      </c>
      <c r="BI60" s="2">
        <v>2</v>
      </c>
      <c r="BJ60" s="2" t="s">
        <v>24</v>
      </c>
      <c r="BK60" s="2"/>
      <c r="BL60" s="2"/>
      <c r="BM60" s="2">
        <v>67</v>
      </c>
      <c r="BN60" s="2">
        <v>0</v>
      </c>
      <c r="BO60" s="2" t="s">
        <v>21</v>
      </c>
      <c r="BP60" s="2">
        <v>1</v>
      </c>
      <c r="BQ60" s="2">
        <v>40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97</v>
      </c>
      <c r="CA60" s="2">
        <v>51</v>
      </c>
      <c r="CB60" s="2" t="s">
        <v>3</v>
      </c>
      <c r="CC60" s="2"/>
      <c r="CD60" s="2"/>
      <c r="CE60" s="2">
        <v>1566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si="41"/>
        <v>16.22</v>
      </c>
      <c r="CQ60" s="2">
        <f t="shared" si="42"/>
        <v>0</v>
      </c>
      <c r="CR60" s="2">
        <f t="shared" si="43"/>
        <v>2.61</v>
      </c>
      <c r="CS60" s="2">
        <f t="shared" si="44"/>
        <v>0.4</v>
      </c>
      <c r="CT60" s="2">
        <f t="shared" si="45"/>
        <v>13.61</v>
      </c>
      <c r="CU60" s="2">
        <f t="shared" si="46"/>
        <v>0</v>
      </c>
      <c r="CV60" s="2">
        <f t="shared" si="47"/>
        <v>1.0784099999999999</v>
      </c>
      <c r="CW60" s="2">
        <f t="shared" si="48"/>
        <v>0</v>
      </c>
      <c r="CX60" s="2">
        <f t="shared" si="49"/>
        <v>0</v>
      </c>
      <c r="CY60" s="2">
        <f t="shared" si="50"/>
        <v>13.59</v>
      </c>
      <c r="CZ60" s="2">
        <f t="shared" si="51"/>
        <v>7.15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1013</v>
      </c>
      <c r="DV60" s="2" t="s">
        <v>23</v>
      </c>
      <c r="DW60" s="2" t="s">
        <v>23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70067981</v>
      </c>
      <c r="EF60" s="2">
        <v>40</v>
      </c>
      <c r="EG60" s="2" t="s">
        <v>25</v>
      </c>
      <c r="EH60" s="2">
        <v>0</v>
      </c>
      <c r="EI60" s="2" t="s">
        <v>3</v>
      </c>
      <c r="EJ60" s="2">
        <v>2</v>
      </c>
      <c r="EK60" s="2">
        <v>67</v>
      </c>
      <c r="EL60" s="2" t="s">
        <v>26</v>
      </c>
      <c r="EM60" s="2" t="s">
        <v>27</v>
      </c>
      <c r="EN60" s="2"/>
      <c r="EO60" s="2" t="s">
        <v>3</v>
      </c>
      <c r="EP60" s="2"/>
      <c r="EQ60" s="2">
        <v>0</v>
      </c>
      <c r="ER60" s="2">
        <v>15.49</v>
      </c>
      <c r="ES60" s="2">
        <v>0</v>
      </c>
      <c r="ET60" s="2">
        <v>2.4900000000000002</v>
      </c>
      <c r="EU60" s="2">
        <v>0.38</v>
      </c>
      <c r="EV60" s="2">
        <v>13</v>
      </c>
      <c r="EW60" s="2">
        <v>1.03</v>
      </c>
      <c r="EX60" s="2">
        <v>0</v>
      </c>
      <c r="EY60" s="2">
        <v>0</v>
      </c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97</v>
      </c>
      <c r="FY60" s="2">
        <v>51</v>
      </c>
      <c r="FZ60" s="2"/>
      <c r="GA60" s="2" t="s">
        <v>3</v>
      </c>
      <c r="GB60" s="2"/>
      <c r="GC60" s="2"/>
      <c r="GD60" s="2">
        <v>1</v>
      </c>
      <c r="GE60" s="2"/>
      <c r="GF60" s="2">
        <v>73218547</v>
      </c>
      <c r="GG60" s="2">
        <v>2</v>
      </c>
      <c r="GH60" s="2">
        <v>1</v>
      </c>
      <c r="GI60" s="2">
        <v>2</v>
      </c>
      <c r="GJ60" s="2">
        <v>0</v>
      </c>
      <c r="GK60" s="2">
        <v>0</v>
      </c>
      <c r="GL60" s="2">
        <f t="shared" si="52"/>
        <v>0</v>
      </c>
      <c r="GM60" s="2">
        <f t="shared" si="53"/>
        <v>36.96</v>
      </c>
      <c r="GN60" s="2">
        <f t="shared" si="54"/>
        <v>0</v>
      </c>
      <c r="GO60" s="2">
        <f t="shared" si="55"/>
        <v>36.96</v>
      </c>
      <c r="GP60" s="2">
        <f t="shared" si="56"/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si="57"/>
        <v>0</v>
      </c>
      <c r="GW60" s="2">
        <v>1</v>
      </c>
      <c r="GX60" s="2">
        <f t="shared" si="58"/>
        <v>0</v>
      </c>
      <c r="GY60" s="2"/>
      <c r="GZ60" s="2"/>
      <c r="HA60" s="2">
        <v>0</v>
      </c>
      <c r="HB60" s="2">
        <v>0</v>
      </c>
      <c r="HC60" s="2">
        <f t="shared" si="59"/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17</v>
      </c>
      <c r="B61">
        <v>1</v>
      </c>
      <c r="C61">
        <f>ROW(SmtRes!A38)</f>
        <v>38</v>
      </c>
      <c r="D61">
        <f>ROW(EtalonRes!A36)</f>
        <v>36</v>
      </c>
      <c r="E61" t="s">
        <v>94</v>
      </c>
      <c r="F61" t="s">
        <v>21</v>
      </c>
      <c r="G61" t="s">
        <v>95</v>
      </c>
      <c r="H61" t="s">
        <v>23</v>
      </c>
      <c r="I61">
        <v>1</v>
      </c>
      <c r="J61">
        <v>0</v>
      </c>
      <c r="K61">
        <v>1</v>
      </c>
      <c r="O61">
        <f t="shared" si="21"/>
        <v>822.05</v>
      </c>
      <c r="P61">
        <f t="shared" si="22"/>
        <v>0</v>
      </c>
      <c r="Q61">
        <f t="shared" si="23"/>
        <v>45.6</v>
      </c>
      <c r="R61">
        <f t="shared" si="24"/>
        <v>22.82</v>
      </c>
      <c r="S61">
        <f t="shared" si="25"/>
        <v>776.45</v>
      </c>
      <c r="T61">
        <f t="shared" si="26"/>
        <v>0</v>
      </c>
      <c r="U61">
        <f t="shared" si="27"/>
        <v>1.0784099999999999</v>
      </c>
      <c r="V61">
        <f t="shared" si="28"/>
        <v>0</v>
      </c>
      <c r="W61">
        <f t="shared" si="29"/>
        <v>0</v>
      </c>
      <c r="X61">
        <f t="shared" si="30"/>
        <v>775.29</v>
      </c>
      <c r="Y61">
        <f t="shared" si="31"/>
        <v>407.63</v>
      </c>
      <c r="AA61">
        <v>70821958</v>
      </c>
      <c r="AB61">
        <f t="shared" si="32"/>
        <v>15.49</v>
      </c>
      <c r="AC61">
        <f t="shared" si="33"/>
        <v>0</v>
      </c>
      <c r="AD61">
        <f t="shared" si="34"/>
        <v>2.4900000000000002</v>
      </c>
      <c r="AE61">
        <f t="shared" si="35"/>
        <v>0.38</v>
      </c>
      <c r="AF61">
        <f t="shared" si="36"/>
        <v>13</v>
      </c>
      <c r="AG61">
        <f t="shared" si="37"/>
        <v>0</v>
      </c>
      <c r="AH61">
        <f t="shared" si="38"/>
        <v>1.03</v>
      </c>
      <c r="AI61">
        <f t="shared" si="39"/>
        <v>0</v>
      </c>
      <c r="AJ61">
        <f t="shared" si="40"/>
        <v>0</v>
      </c>
      <c r="AK61">
        <v>15.49</v>
      </c>
      <c r="AL61">
        <v>0</v>
      </c>
      <c r="AM61">
        <v>2.4900000000000002</v>
      </c>
      <c r="AN61">
        <v>0.38</v>
      </c>
      <c r="AO61">
        <v>13</v>
      </c>
      <c r="AP61">
        <v>0</v>
      </c>
      <c r="AQ61">
        <v>1.03</v>
      </c>
      <c r="AR61">
        <v>0</v>
      </c>
      <c r="AS61">
        <v>0</v>
      </c>
      <c r="AT61">
        <v>97</v>
      </c>
      <c r="AU61">
        <v>51</v>
      </c>
      <c r="AV61">
        <v>1.0469999999999999</v>
      </c>
      <c r="AW61">
        <v>1</v>
      </c>
      <c r="AZ61">
        <v>1</v>
      </c>
      <c r="BA61">
        <v>57.05</v>
      </c>
      <c r="BB61">
        <v>17.47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0</v>
      </c>
      <c r="BI61">
        <v>2</v>
      </c>
      <c r="BJ61" t="s">
        <v>24</v>
      </c>
      <c r="BM61">
        <v>67</v>
      </c>
      <c r="BN61">
        <v>0</v>
      </c>
      <c r="BO61" t="s">
        <v>21</v>
      </c>
      <c r="BP61">
        <v>1</v>
      </c>
      <c r="BQ61">
        <v>40</v>
      </c>
      <c r="BR61">
        <v>0</v>
      </c>
      <c r="BS61">
        <v>57.05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97</v>
      </c>
      <c r="CA61">
        <v>51</v>
      </c>
      <c r="CB61" t="s">
        <v>3</v>
      </c>
      <c r="CE61">
        <v>1566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41"/>
        <v>822.05000000000007</v>
      </c>
      <c r="CQ61">
        <f t="shared" si="42"/>
        <v>0</v>
      </c>
      <c r="CR61">
        <f t="shared" si="43"/>
        <v>45.6</v>
      </c>
      <c r="CS61">
        <f t="shared" si="44"/>
        <v>22.82</v>
      </c>
      <c r="CT61">
        <f t="shared" si="45"/>
        <v>776.45</v>
      </c>
      <c r="CU61">
        <f t="shared" si="46"/>
        <v>0</v>
      </c>
      <c r="CV61">
        <f t="shared" si="47"/>
        <v>1.0784099999999999</v>
      </c>
      <c r="CW61">
        <f t="shared" si="48"/>
        <v>0</v>
      </c>
      <c r="CX61">
        <f t="shared" si="49"/>
        <v>0</v>
      </c>
      <c r="CY61">
        <f t="shared" si="50"/>
        <v>775.29</v>
      </c>
      <c r="CZ61">
        <f t="shared" si="51"/>
        <v>407.63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23</v>
      </c>
      <c r="DW61" t="s">
        <v>23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70067981</v>
      </c>
      <c r="EF61">
        <v>40</v>
      </c>
      <c r="EG61" t="s">
        <v>25</v>
      </c>
      <c r="EH61">
        <v>0</v>
      </c>
      <c r="EI61" t="s">
        <v>3</v>
      </c>
      <c r="EJ61">
        <v>2</v>
      </c>
      <c r="EK61">
        <v>67</v>
      </c>
      <c r="EL61" t="s">
        <v>26</v>
      </c>
      <c r="EM61" t="s">
        <v>27</v>
      </c>
      <c r="EO61" t="s">
        <v>3</v>
      </c>
      <c r="EQ61">
        <v>0</v>
      </c>
      <c r="ER61">
        <v>15.49</v>
      </c>
      <c r="ES61">
        <v>0</v>
      </c>
      <c r="ET61">
        <v>2.4900000000000002</v>
      </c>
      <c r="EU61">
        <v>0.38</v>
      </c>
      <c r="EV61">
        <v>13</v>
      </c>
      <c r="EW61">
        <v>1.03</v>
      </c>
      <c r="EX61">
        <v>0</v>
      </c>
      <c r="EY61">
        <v>0</v>
      </c>
      <c r="FQ61">
        <v>0</v>
      </c>
      <c r="FR61">
        <v>0</v>
      </c>
      <c r="FS61">
        <v>0</v>
      </c>
      <c r="FX61">
        <v>97</v>
      </c>
      <c r="FY61">
        <v>51</v>
      </c>
      <c r="GA61" t="s">
        <v>3</v>
      </c>
      <c r="GD61">
        <v>1</v>
      </c>
      <c r="GF61">
        <v>73218547</v>
      </c>
      <c r="GG61">
        <v>2</v>
      </c>
      <c r="GH61">
        <v>1</v>
      </c>
      <c r="GI61">
        <v>2</v>
      </c>
      <c r="GJ61">
        <v>0</v>
      </c>
      <c r="GK61">
        <v>0</v>
      </c>
      <c r="GL61">
        <f t="shared" si="52"/>
        <v>0</v>
      </c>
      <c r="GM61">
        <f t="shared" si="53"/>
        <v>2004.97</v>
      </c>
      <c r="GN61">
        <f t="shared" si="54"/>
        <v>0</v>
      </c>
      <c r="GO61">
        <f t="shared" si="55"/>
        <v>2004.97</v>
      </c>
      <c r="GP61">
        <f t="shared" si="56"/>
        <v>0</v>
      </c>
      <c r="GR61">
        <v>0</v>
      </c>
      <c r="GS61">
        <v>3</v>
      </c>
      <c r="GT61">
        <v>0</v>
      </c>
      <c r="GU61" t="s">
        <v>3</v>
      </c>
      <c r="GV61">
        <f t="shared" si="57"/>
        <v>0</v>
      </c>
      <c r="GW61">
        <v>1</v>
      </c>
      <c r="GX61">
        <f t="shared" si="58"/>
        <v>0</v>
      </c>
      <c r="HA61">
        <v>0</v>
      </c>
      <c r="HB61">
        <v>0</v>
      </c>
      <c r="HC61">
        <f t="shared" si="59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">
      <c r="A62" s="2">
        <v>18</v>
      </c>
      <c r="B62" s="2">
        <v>1</v>
      </c>
      <c r="C62" s="2">
        <v>33</v>
      </c>
      <c r="D62" s="2"/>
      <c r="E62" s="2" t="s">
        <v>96</v>
      </c>
      <c r="F62" s="2" t="s">
        <v>29</v>
      </c>
      <c r="G62" s="2" t="s">
        <v>30</v>
      </c>
      <c r="H62" s="2" t="s">
        <v>31</v>
      </c>
      <c r="I62" s="2">
        <f>I60*J62</f>
        <v>4.2000000000000003E-2</v>
      </c>
      <c r="J62" s="2">
        <v>4.2000000000000003E-2</v>
      </c>
      <c r="K62" s="2">
        <v>4.2000000000000003E-2</v>
      </c>
      <c r="L62" s="2"/>
      <c r="M62" s="2"/>
      <c r="N62" s="2"/>
      <c r="O62" s="2">
        <f t="shared" si="21"/>
        <v>0</v>
      </c>
      <c r="P62" s="2">
        <f t="shared" si="22"/>
        <v>0</v>
      </c>
      <c r="Q62" s="2">
        <f t="shared" si="23"/>
        <v>0</v>
      </c>
      <c r="R62" s="2">
        <f t="shared" si="24"/>
        <v>0</v>
      </c>
      <c r="S62" s="2">
        <f t="shared" si="25"/>
        <v>0</v>
      </c>
      <c r="T62" s="2">
        <f t="shared" si="26"/>
        <v>0</v>
      </c>
      <c r="U62" s="2">
        <f t="shared" si="27"/>
        <v>0</v>
      </c>
      <c r="V62" s="2">
        <f t="shared" si="28"/>
        <v>0</v>
      </c>
      <c r="W62" s="2">
        <f t="shared" si="29"/>
        <v>0</v>
      </c>
      <c r="X62" s="2">
        <f t="shared" si="30"/>
        <v>0</v>
      </c>
      <c r="Y62" s="2">
        <f t="shared" si="31"/>
        <v>0</v>
      </c>
      <c r="Z62" s="2"/>
      <c r="AA62" s="2">
        <v>70821960</v>
      </c>
      <c r="AB62" s="2">
        <f t="shared" si="32"/>
        <v>0</v>
      </c>
      <c r="AC62" s="2">
        <f t="shared" si="33"/>
        <v>0</v>
      </c>
      <c r="AD62" s="2">
        <f t="shared" si="34"/>
        <v>0</v>
      </c>
      <c r="AE62" s="2">
        <f t="shared" si="35"/>
        <v>0</v>
      </c>
      <c r="AF62" s="2">
        <f t="shared" si="36"/>
        <v>0</v>
      </c>
      <c r="AG62" s="2">
        <f t="shared" si="37"/>
        <v>0</v>
      </c>
      <c r="AH62" s="2">
        <f t="shared" si="38"/>
        <v>0</v>
      </c>
      <c r="AI62" s="2">
        <f t="shared" si="39"/>
        <v>0</v>
      </c>
      <c r="AJ62" s="2">
        <f t="shared" si="40"/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97</v>
      </c>
      <c r="AU62" s="2">
        <v>51</v>
      </c>
      <c r="AV62" s="2">
        <v>1.0469999999999999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3</v>
      </c>
      <c r="BI62" s="2">
        <v>2</v>
      </c>
      <c r="BJ62" s="2" t="s">
        <v>3</v>
      </c>
      <c r="BK62" s="2"/>
      <c r="BL62" s="2"/>
      <c r="BM62" s="2">
        <v>67</v>
      </c>
      <c r="BN62" s="2">
        <v>0</v>
      </c>
      <c r="BO62" s="2" t="s">
        <v>3</v>
      </c>
      <c r="BP62" s="2">
        <v>0</v>
      </c>
      <c r="BQ62" s="2">
        <v>40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97</v>
      </c>
      <c r="CA62" s="2">
        <v>51</v>
      </c>
      <c r="CB62" s="2" t="s">
        <v>3</v>
      </c>
      <c r="CC62" s="2"/>
      <c r="CD62" s="2"/>
      <c r="CE62" s="2">
        <v>1566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</v>
      </c>
      <c r="CO62" s="2">
        <v>0</v>
      </c>
      <c r="CP62" s="2">
        <f t="shared" si="41"/>
        <v>0</v>
      </c>
      <c r="CQ62" s="2">
        <f t="shared" si="42"/>
        <v>0</v>
      </c>
      <c r="CR62" s="2">
        <f t="shared" si="43"/>
        <v>0</v>
      </c>
      <c r="CS62" s="2">
        <f t="shared" si="44"/>
        <v>0</v>
      </c>
      <c r="CT62" s="2">
        <f t="shared" si="45"/>
        <v>0</v>
      </c>
      <c r="CU62" s="2">
        <f t="shared" si="46"/>
        <v>0</v>
      </c>
      <c r="CV62" s="2">
        <f t="shared" si="47"/>
        <v>0</v>
      </c>
      <c r="CW62" s="2">
        <f t="shared" si="48"/>
        <v>0</v>
      </c>
      <c r="CX62" s="2">
        <f t="shared" si="49"/>
        <v>0</v>
      </c>
      <c r="CY62" s="2">
        <f t="shared" si="50"/>
        <v>0</v>
      </c>
      <c r="CZ62" s="2">
        <f t="shared" si="51"/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1009</v>
      </c>
      <c r="DV62" s="2" t="s">
        <v>31</v>
      </c>
      <c r="DW62" s="2" t="s">
        <v>31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70067981</v>
      </c>
      <c r="EF62" s="2">
        <v>40</v>
      </c>
      <c r="EG62" s="2" t="s">
        <v>25</v>
      </c>
      <c r="EH62" s="2">
        <v>0</v>
      </c>
      <c r="EI62" s="2" t="s">
        <v>3</v>
      </c>
      <c r="EJ62" s="2">
        <v>2</v>
      </c>
      <c r="EK62" s="2">
        <v>67</v>
      </c>
      <c r="EL62" s="2" t="s">
        <v>26</v>
      </c>
      <c r="EM62" s="2" t="s">
        <v>27</v>
      </c>
      <c r="EN62" s="2"/>
      <c r="EO62" s="2" t="s">
        <v>3</v>
      </c>
      <c r="EP62" s="2"/>
      <c r="EQ62" s="2">
        <v>0</v>
      </c>
      <c r="ER62" s="2">
        <v>0</v>
      </c>
      <c r="ES62" s="2">
        <v>0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97</v>
      </c>
      <c r="FY62" s="2">
        <v>51</v>
      </c>
      <c r="FZ62" s="2"/>
      <c r="GA62" s="2" t="s">
        <v>3</v>
      </c>
      <c r="GB62" s="2"/>
      <c r="GC62" s="2"/>
      <c r="GD62" s="2">
        <v>1</v>
      </c>
      <c r="GE62" s="2"/>
      <c r="GF62" s="2">
        <v>-63099341</v>
      </c>
      <c r="GG62" s="2">
        <v>2</v>
      </c>
      <c r="GH62" s="2">
        <v>1</v>
      </c>
      <c r="GI62" s="2">
        <v>-2</v>
      </c>
      <c r="GJ62" s="2">
        <v>0</v>
      </c>
      <c r="GK62" s="2">
        <v>0</v>
      </c>
      <c r="GL62" s="2">
        <f t="shared" si="52"/>
        <v>0</v>
      </c>
      <c r="GM62" s="2">
        <f t="shared" si="53"/>
        <v>0</v>
      </c>
      <c r="GN62" s="2">
        <f t="shared" si="54"/>
        <v>0</v>
      </c>
      <c r="GO62" s="2">
        <f t="shared" si="55"/>
        <v>0</v>
      </c>
      <c r="GP62" s="2">
        <f t="shared" si="56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57"/>
        <v>0</v>
      </c>
      <c r="GW62" s="2">
        <v>1</v>
      </c>
      <c r="GX62" s="2">
        <f t="shared" si="58"/>
        <v>0</v>
      </c>
      <c r="GY62" s="2"/>
      <c r="GZ62" s="2"/>
      <c r="HA62" s="2">
        <v>0</v>
      </c>
      <c r="HB62" s="2">
        <v>0</v>
      </c>
      <c r="HC62" s="2">
        <f t="shared" si="59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18</v>
      </c>
      <c r="B63">
        <v>1</v>
      </c>
      <c r="C63">
        <v>37</v>
      </c>
      <c r="E63" t="s">
        <v>96</v>
      </c>
      <c r="F63" t="s">
        <v>29</v>
      </c>
      <c r="G63" t="s">
        <v>30</v>
      </c>
      <c r="H63" t="s">
        <v>31</v>
      </c>
      <c r="I63">
        <f>I61*J63</f>
        <v>4.2000000000000003E-2</v>
      </c>
      <c r="J63">
        <v>4.2000000000000003E-2</v>
      </c>
      <c r="K63">
        <v>4.2000000000000003E-2</v>
      </c>
      <c r="O63">
        <f t="shared" si="21"/>
        <v>0</v>
      </c>
      <c r="P63">
        <f t="shared" si="22"/>
        <v>0</v>
      </c>
      <c r="Q63">
        <f t="shared" si="23"/>
        <v>0</v>
      </c>
      <c r="R63">
        <f t="shared" si="24"/>
        <v>0</v>
      </c>
      <c r="S63">
        <f t="shared" si="25"/>
        <v>0</v>
      </c>
      <c r="T63">
        <f t="shared" si="26"/>
        <v>0</v>
      </c>
      <c r="U63">
        <f t="shared" si="27"/>
        <v>0</v>
      </c>
      <c r="V63">
        <f t="shared" si="28"/>
        <v>0</v>
      </c>
      <c r="W63">
        <f t="shared" si="29"/>
        <v>0</v>
      </c>
      <c r="X63">
        <f t="shared" si="30"/>
        <v>0</v>
      </c>
      <c r="Y63">
        <f t="shared" si="31"/>
        <v>0</v>
      </c>
      <c r="AA63">
        <v>70821958</v>
      </c>
      <c r="AB63">
        <f t="shared" si="32"/>
        <v>0</v>
      </c>
      <c r="AC63">
        <f t="shared" si="33"/>
        <v>0</v>
      </c>
      <c r="AD63">
        <f t="shared" si="34"/>
        <v>0</v>
      </c>
      <c r="AE63">
        <f t="shared" si="35"/>
        <v>0</v>
      </c>
      <c r="AF63">
        <f t="shared" si="36"/>
        <v>0</v>
      </c>
      <c r="AG63">
        <f t="shared" si="37"/>
        <v>0</v>
      </c>
      <c r="AH63">
        <f t="shared" si="38"/>
        <v>0</v>
      </c>
      <c r="AI63">
        <f t="shared" si="39"/>
        <v>0</v>
      </c>
      <c r="AJ63">
        <f t="shared" si="40"/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97</v>
      </c>
      <c r="AU63">
        <v>51</v>
      </c>
      <c r="AV63">
        <v>1.0469999999999999</v>
      </c>
      <c r="AW63">
        <v>1</v>
      </c>
      <c r="AZ63">
        <v>1</v>
      </c>
      <c r="BA63">
        <v>1</v>
      </c>
      <c r="BB63">
        <v>1</v>
      </c>
      <c r="BC63">
        <v>10.18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2</v>
      </c>
      <c r="BJ63" t="s">
        <v>3</v>
      </c>
      <c r="BM63">
        <v>67</v>
      </c>
      <c r="BN63">
        <v>0</v>
      </c>
      <c r="BO63" t="s">
        <v>3</v>
      </c>
      <c r="BP63">
        <v>0</v>
      </c>
      <c r="BQ63">
        <v>40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97</v>
      </c>
      <c r="CA63">
        <v>51</v>
      </c>
      <c r="CB63" t="s">
        <v>3</v>
      </c>
      <c r="CE63">
        <v>1566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41"/>
        <v>0</v>
      </c>
      <c r="CQ63">
        <f t="shared" si="42"/>
        <v>0</v>
      </c>
      <c r="CR63">
        <f t="shared" si="43"/>
        <v>0</v>
      </c>
      <c r="CS63">
        <f t="shared" si="44"/>
        <v>0</v>
      </c>
      <c r="CT63">
        <f t="shared" si="45"/>
        <v>0</v>
      </c>
      <c r="CU63">
        <f t="shared" si="46"/>
        <v>0</v>
      </c>
      <c r="CV63">
        <f t="shared" si="47"/>
        <v>0</v>
      </c>
      <c r="CW63">
        <f t="shared" si="48"/>
        <v>0</v>
      </c>
      <c r="CX63">
        <f t="shared" si="49"/>
        <v>0</v>
      </c>
      <c r="CY63">
        <f t="shared" si="50"/>
        <v>0</v>
      </c>
      <c r="CZ63">
        <f t="shared" si="51"/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1009</v>
      </c>
      <c r="DV63" t="s">
        <v>31</v>
      </c>
      <c r="DW63" t="s">
        <v>31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70067981</v>
      </c>
      <c r="EF63">
        <v>40</v>
      </c>
      <c r="EG63" t="s">
        <v>25</v>
      </c>
      <c r="EH63">
        <v>0</v>
      </c>
      <c r="EI63" t="s">
        <v>3</v>
      </c>
      <c r="EJ63">
        <v>2</v>
      </c>
      <c r="EK63">
        <v>67</v>
      </c>
      <c r="EL63" t="s">
        <v>26</v>
      </c>
      <c r="EM63" t="s">
        <v>27</v>
      </c>
      <c r="EO63" t="s">
        <v>3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v>0</v>
      </c>
      <c r="FS63">
        <v>0</v>
      </c>
      <c r="FX63">
        <v>97</v>
      </c>
      <c r="FY63">
        <v>51</v>
      </c>
      <c r="GA63" t="s">
        <v>3</v>
      </c>
      <c r="GD63">
        <v>1</v>
      </c>
      <c r="GF63">
        <v>-63099341</v>
      </c>
      <c r="GG63">
        <v>2</v>
      </c>
      <c r="GH63">
        <v>1</v>
      </c>
      <c r="GI63">
        <v>5</v>
      </c>
      <c r="GJ63">
        <v>0</v>
      </c>
      <c r="GK63">
        <v>0</v>
      </c>
      <c r="GL63">
        <f t="shared" si="52"/>
        <v>0</v>
      </c>
      <c r="GM63">
        <f t="shared" si="53"/>
        <v>0</v>
      </c>
      <c r="GN63">
        <f t="shared" si="54"/>
        <v>0</v>
      </c>
      <c r="GO63">
        <f t="shared" si="55"/>
        <v>0</v>
      </c>
      <c r="GP63">
        <f t="shared" si="56"/>
        <v>0</v>
      </c>
      <c r="GR63">
        <v>0</v>
      </c>
      <c r="GS63">
        <v>3</v>
      </c>
      <c r="GT63">
        <v>0</v>
      </c>
      <c r="GU63" t="s">
        <v>3</v>
      </c>
      <c r="GV63">
        <f t="shared" si="57"/>
        <v>0</v>
      </c>
      <c r="GW63">
        <v>1</v>
      </c>
      <c r="GX63">
        <f t="shared" si="58"/>
        <v>0</v>
      </c>
      <c r="HA63">
        <v>0</v>
      </c>
      <c r="HB63">
        <v>0</v>
      </c>
      <c r="HC63">
        <f t="shared" si="59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4" spans="1:255" x14ac:dyDescent="0.2">
      <c r="A64" s="2">
        <v>18</v>
      </c>
      <c r="B64" s="2">
        <v>1</v>
      </c>
      <c r="C64" s="2">
        <v>34</v>
      </c>
      <c r="D64" s="2"/>
      <c r="E64" s="2" t="s">
        <v>97</v>
      </c>
      <c r="F64" s="2" t="s">
        <v>33</v>
      </c>
      <c r="G64" s="2" t="s">
        <v>34</v>
      </c>
      <c r="H64" s="2" t="s">
        <v>35</v>
      </c>
      <c r="I64" s="2">
        <f>I60*J64</f>
        <v>1</v>
      </c>
      <c r="J64" s="2">
        <v>1</v>
      </c>
      <c r="K64" s="2">
        <v>1</v>
      </c>
      <c r="L64" s="2"/>
      <c r="M64" s="2"/>
      <c r="N64" s="2"/>
      <c r="O64" s="2">
        <f t="shared" si="21"/>
        <v>0</v>
      </c>
      <c r="P64" s="2">
        <f t="shared" si="22"/>
        <v>0</v>
      </c>
      <c r="Q64" s="2">
        <f t="shared" si="23"/>
        <v>0</v>
      </c>
      <c r="R64" s="2">
        <f t="shared" si="24"/>
        <v>0</v>
      </c>
      <c r="S64" s="2">
        <f t="shared" si="25"/>
        <v>0</v>
      </c>
      <c r="T64" s="2">
        <f t="shared" si="26"/>
        <v>0</v>
      </c>
      <c r="U64" s="2">
        <f t="shared" si="27"/>
        <v>0</v>
      </c>
      <c r="V64" s="2">
        <f t="shared" si="28"/>
        <v>0</v>
      </c>
      <c r="W64" s="2">
        <f t="shared" si="29"/>
        <v>0</v>
      </c>
      <c r="X64" s="2">
        <f t="shared" si="30"/>
        <v>0</v>
      </c>
      <c r="Y64" s="2">
        <f t="shared" si="31"/>
        <v>0</v>
      </c>
      <c r="Z64" s="2"/>
      <c r="AA64" s="2">
        <v>70821960</v>
      </c>
      <c r="AB64" s="2">
        <f t="shared" si="32"/>
        <v>0</v>
      </c>
      <c r="AC64" s="2">
        <f t="shared" si="33"/>
        <v>0</v>
      </c>
      <c r="AD64" s="2">
        <f t="shared" si="34"/>
        <v>0</v>
      </c>
      <c r="AE64" s="2">
        <f t="shared" si="35"/>
        <v>0</v>
      </c>
      <c r="AF64" s="2">
        <f t="shared" si="36"/>
        <v>0</v>
      </c>
      <c r="AG64" s="2">
        <f t="shared" si="37"/>
        <v>0</v>
      </c>
      <c r="AH64" s="2">
        <f t="shared" si="38"/>
        <v>0</v>
      </c>
      <c r="AI64" s="2">
        <f t="shared" si="39"/>
        <v>0</v>
      </c>
      <c r="AJ64" s="2">
        <f t="shared" si="40"/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97</v>
      </c>
      <c r="AU64" s="2">
        <v>51</v>
      </c>
      <c r="AV64" s="2">
        <v>1.0469999999999999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3</v>
      </c>
      <c r="BI64" s="2">
        <v>2</v>
      </c>
      <c r="BJ64" s="2" t="s">
        <v>3</v>
      </c>
      <c r="BK64" s="2"/>
      <c r="BL64" s="2"/>
      <c r="BM64" s="2">
        <v>67</v>
      </c>
      <c r="BN64" s="2">
        <v>0</v>
      </c>
      <c r="BO64" s="2" t="s">
        <v>3</v>
      </c>
      <c r="BP64" s="2">
        <v>0</v>
      </c>
      <c r="BQ64" s="2">
        <v>40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97</v>
      </c>
      <c r="CA64" s="2">
        <v>51</v>
      </c>
      <c r="CB64" s="2" t="s">
        <v>3</v>
      </c>
      <c r="CC64" s="2"/>
      <c r="CD64" s="2"/>
      <c r="CE64" s="2">
        <v>1566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3</v>
      </c>
      <c r="CO64" s="2">
        <v>0</v>
      </c>
      <c r="CP64" s="2">
        <f t="shared" si="41"/>
        <v>0</v>
      </c>
      <c r="CQ64" s="2">
        <f t="shared" si="42"/>
        <v>0</v>
      </c>
      <c r="CR64" s="2">
        <f t="shared" si="43"/>
        <v>0</v>
      </c>
      <c r="CS64" s="2">
        <f t="shared" si="44"/>
        <v>0</v>
      </c>
      <c r="CT64" s="2">
        <f t="shared" si="45"/>
        <v>0</v>
      </c>
      <c r="CU64" s="2">
        <f t="shared" si="46"/>
        <v>0</v>
      </c>
      <c r="CV64" s="2">
        <f t="shared" si="47"/>
        <v>0</v>
      </c>
      <c r="CW64" s="2">
        <f t="shared" si="48"/>
        <v>0</v>
      </c>
      <c r="CX64" s="2">
        <f t="shared" si="49"/>
        <v>0</v>
      </c>
      <c r="CY64" s="2">
        <f t="shared" si="50"/>
        <v>0</v>
      </c>
      <c r="CZ64" s="2">
        <f t="shared" si="51"/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1010</v>
      </c>
      <c r="DV64" s="2" t="s">
        <v>35</v>
      </c>
      <c r="DW64" s="2" t="s">
        <v>35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70067981</v>
      </c>
      <c r="EF64" s="2">
        <v>40</v>
      </c>
      <c r="EG64" s="2" t="s">
        <v>25</v>
      </c>
      <c r="EH64" s="2">
        <v>0</v>
      </c>
      <c r="EI64" s="2" t="s">
        <v>3</v>
      </c>
      <c r="EJ64" s="2">
        <v>2</v>
      </c>
      <c r="EK64" s="2">
        <v>67</v>
      </c>
      <c r="EL64" s="2" t="s">
        <v>26</v>
      </c>
      <c r="EM64" s="2" t="s">
        <v>27</v>
      </c>
      <c r="EN64" s="2"/>
      <c r="EO64" s="2" t="s">
        <v>3</v>
      </c>
      <c r="EP64" s="2"/>
      <c r="EQ64" s="2">
        <v>0</v>
      </c>
      <c r="ER64" s="2">
        <v>0</v>
      </c>
      <c r="ES64" s="2">
        <v>0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97</v>
      </c>
      <c r="FY64" s="2">
        <v>51</v>
      </c>
      <c r="FZ64" s="2"/>
      <c r="GA64" s="2" t="s">
        <v>3</v>
      </c>
      <c r="GB64" s="2"/>
      <c r="GC64" s="2"/>
      <c r="GD64" s="2">
        <v>1</v>
      </c>
      <c r="GE64" s="2"/>
      <c r="GF64" s="2">
        <v>933505817</v>
      </c>
      <c r="GG64" s="2">
        <v>2</v>
      </c>
      <c r="GH64" s="2">
        <v>1</v>
      </c>
      <c r="GI64" s="2">
        <v>-2</v>
      </c>
      <c r="GJ64" s="2">
        <v>0</v>
      </c>
      <c r="GK64" s="2">
        <v>0</v>
      </c>
      <c r="GL64" s="2">
        <f t="shared" si="52"/>
        <v>0</v>
      </c>
      <c r="GM64" s="2">
        <f t="shared" si="53"/>
        <v>0</v>
      </c>
      <c r="GN64" s="2">
        <f t="shared" si="54"/>
        <v>0</v>
      </c>
      <c r="GO64" s="2">
        <f t="shared" si="55"/>
        <v>0</v>
      </c>
      <c r="GP64" s="2">
        <f t="shared" si="56"/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57"/>
        <v>0</v>
      </c>
      <c r="GW64" s="2">
        <v>1</v>
      </c>
      <c r="GX64" s="2">
        <f t="shared" si="58"/>
        <v>0</v>
      </c>
      <c r="GY64" s="2"/>
      <c r="GZ64" s="2"/>
      <c r="HA64" s="2">
        <v>0</v>
      </c>
      <c r="HB64" s="2">
        <v>0</v>
      </c>
      <c r="HC64" s="2">
        <f t="shared" si="59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45" x14ac:dyDescent="0.2">
      <c r="A65">
        <v>18</v>
      </c>
      <c r="B65">
        <v>1</v>
      </c>
      <c r="C65">
        <v>38</v>
      </c>
      <c r="E65" t="s">
        <v>97</v>
      </c>
      <c r="F65" t="s">
        <v>33</v>
      </c>
      <c r="G65" t="s">
        <v>34</v>
      </c>
      <c r="H65" t="s">
        <v>35</v>
      </c>
      <c r="I65">
        <f>I61*J65</f>
        <v>1</v>
      </c>
      <c r="J65">
        <v>1</v>
      </c>
      <c r="K65">
        <v>1</v>
      </c>
      <c r="O65">
        <f t="shared" si="21"/>
        <v>0</v>
      </c>
      <c r="P65">
        <f t="shared" si="22"/>
        <v>0</v>
      </c>
      <c r="Q65">
        <f t="shared" si="23"/>
        <v>0</v>
      </c>
      <c r="R65">
        <f t="shared" si="24"/>
        <v>0</v>
      </c>
      <c r="S65">
        <f t="shared" si="25"/>
        <v>0</v>
      </c>
      <c r="T65">
        <f t="shared" si="26"/>
        <v>0</v>
      </c>
      <c r="U65">
        <f t="shared" si="27"/>
        <v>0</v>
      </c>
      <c r="V65">
        <f t="shared" si="28"/>
        <v>0</v>
      </c>
      <c r="W65">
        <f t="shared" si="29"/>
        <v>0</v>
      </c>
      <c r="X65">
        <f t="shared" si="30"/>
        <v>0</v>
      </c>
      <c r="Y65">
        <f t="shared" si="31"/>
        <v>0</v>
      </c>
      <c r="AA65">
        <v>70821958</v>
      </c>
      <c r="AB65">
        <f t="shared" si="32"/>
        <v>0</v>
      </c>
      <c r="AC65">
        <f t="shared" si="33"/>
        <v>0</v>
      </c>
      <c r="AD65">
        <f t="shared" si="34"/>
        <v>0</v>
      </c>
      <c r="AE65">
        <f t="shared" si="35"/>
        <v>0</v>
      </c>
      <c r="AF65">
        <f t="shared" si="36"/>
        <v>0</v>
      </c>
      <c r="AG65">
        <f t="shared" si="37"/>
        <v>0</v>
      </c>
      <c r="AH65">
        <f t="shared" si="38"/>
        <v>0</v>
      </c>
      <c r="AI65">
        <f t="shared" si="39"/>
        <v>0</v>
      </c>
      <c r="AJ65">
        <f t="shared" si="40"/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97</v>
      </c>
      <c r="AU65">
        <v>51</v>
      </c>
      <c r="AV65">
        <v>1.0469999999999999</v>
      </c>
      <c r="AW65">
        <v>1</v>
      </c>
      <c r="AZ65">
        <v>1</v>
      </c>
      <c r="BA65">
        <v>1</v>
      </c>
      <c r="BB65">
        <v>1</v>
      </c>
      <c r="BC65">
        <v>10.18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2</v>
      </c>
      <c r="BJ65" t="s">
        <v>3</v>
      </c>
      <c r="BM65">
        <v>67</v>
      </c>
      <c r="BN65">
        <v>0</v>
      </c>
      <c r="BO65" t="s">
        <v>3</v>
      </c>
      <c r="BP65">
        <v>0</v>
      </c>
      <c r="BQ65">
        <v>40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97</v>
      </c>
      <c r="CA65">
        <v>51</v>
      </c>
      <c r="CB65" t="s">
        <v>3</v>
      </c>
      <c r="CE65">
        <v>1566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41"/>
        <v>0</v>
      </c>
      <c r="CQ65">
        <f t="shared" si="42"/>
        <v>0</v>
      </c>
      <c r="CR65">
        <f t="shared" si="43"/>
        <v>0</v>
      </c>
      <c r="CS65">
        <f t="shared" si="44"/>
        <v>0</v>
      </c>
      <c r="CT65">
        <f t="shared" si="45"/>
        <v>0</v>
      </c>
      <c r="CU65">
        <f t="shared" si="46"/>
        <v>0</v>
      </c>
      <c r="CV65">
        <f t="shared" si="47"/>
        <v>0</v>
      </c>
      <c r="CW65">
        <f t="shared" si="48"/>
        <v>0</v>
      </c>
      <c r="CX65">
        <f t="shared" si="49"/>
        <v>0</v>
      </c>
      <c r="CY65">
        <f t="shared" si="50"/>
        <v>0</v>
      </c>
      <c r="CZ65">
        <f t="shared" si="51"/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1010</v>
      </c>
      <c r="DV65" t="s">
        <v>35</v>
      </c>
      <c r="DW65" t="s">
        <v>35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70067981</v>
      </c>
      <c r="EF65">
        <v>40</v>
      </c>
      <c r="EG65" t="s">
        <v>25</v>
      </c>
      <c r="EH65">
        <v>0</v>
      </c>
      <c r="EI65" t="s">
        <v>3</v>
      </c>
      <c r="EJ65">
        <v>2</v>
      </c>
      <c r="EK65">
        <v>67</v>
      </c>
      <c r="EL65" t="s">
        <v>26</v>
      </c>
      <c r="EM65" t="s">
        <v>27</v>
      </c>
      <c r="EO65" t="s">
        <v>3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v>0</v>
      </c>
      <c r="FS65">
        <v>0</v>
      </c>
      <c r="FX65">
        <v>97</v>
      </c>
      <c r="FY65">
        <v>51</v>
      </c>
      <c r="GA65" t="s">
        <v>3</v>
      </c>
      <c r="GD65">
        <v>1</v>
      </c>
      <c r="GF65">
        <v>933505817</v>
      </c>
      <c r="GG65">
        <v>2</v>
      </c>
      <c r="GH65">
        <v>1</v>
      </c>
      <c r="GI65">
        <v>5</v>
      </c>
      <c r="GJ65">
        <v>0</v>
      </c>
      <c r="GK65">
        <v>0</v>
      </c>
      <c r="GL65">
        <f t="shared" si="52"/>
        <v>0</v>
      </c>
      <c r="GM65">
        <f t="shared" si="53"/>
        <v>0</v>
      </c>
      <c r="GN65">
        <f t="shared" si="54"/>
        <v>0</v>
      </c>
      <c r="GO65">
        <f t="shared" si="55"/>
        <v>0</v>
      </c>
      <c r="GP65">
        <f t="shared" si="56"/>
        <v>0</v>
      </c>
      <c r="GR65">
        <v>0</v>
      </c>
      <c r="GS65">
        <v>3</v>
      </c>
      <c r="GT65">
        <v>0</v>
      </c>
      <c r="GU65" t="s">
        <v>3</v>
      </c>
      <c r="GV65">
        <f t="shared" si="57"/>
        <v>0</v>
      </c>
      <c r="GW65">
        <v>1</v>
      </c>
      <c r="GX65">
        <f t="shared" si="58"/>
        <v>0</v>
      </c>
      <c r="HA65">
        <v>0</v>
      </c>
      <c r="HB65">
        <v>0</v>
      </c>
      <c r="HC65">
        <f t="shared" si="59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7" spans="1:245" x14ac:dyDescent="0.2">
      <c r="A67" s="3">
        <v>51</v>
      </c>
      <c r="B67" s="3">
        <f>B24</f>
        <v>1</v>
      </c>
      <c r="C67" s="3">
        <f>A24</f>
        <v>4</v>
      </c>
      <c r="D67" s="3">
        <f>ROW(A24)</f>
        <v>24</v>
      </c>
      <c r="E67" s="3"/>
      <c r="F67" s="3" t="str">
        <f>IF(F24&lt;&gt;"",F24,"")</f>
        <v>Новый раздел</v>
      </c>
      <c r="G67" s="3" t="str">
        <f>IF(G24&lt;&gt;"",G24,"")</f>
        <v>Строительно-монтажные работы</v>
      </c>
      <c r="H67" s="3">
        <v>0</v>
      </c>
      <c r="I67" s="3"/>
      <c r="J67" s="3"/>
      <c r="K67" s="3"/>
      <c r="L67" s="3"/>
      <c r="M67" s="3"/>
      <c r="N67" s="3"/>
      <c r="O67" s="3">
        <f t="shared" ref="O67:T67" si="60">ROUND(AB67,2)</f>
        <v>1585.3</v>
      </c>
      <c r="P67" s="3">
        <f t="shared" si="60"/>
        <v>1387.02</v>
      </c>
      <c r="Q67" s="3">
        <f t="shared" si="60"/>
        <v>126.87</v>
      </c>
      <c r="R67" s="3">
        <f t="shared" si="60"/>
        <v>25.09</v>
      </c>
      <c r="S67" s="3">
        <f t="shared" si="60"/>
        <v>71.41</v>
      </c>
      <c r="T67" s="3">
        <f t="shared" si="60"/>
        <v>0</v>
      </c>
      <c r="U67" s="3">
        <f>AH67</f>
        <v>5.8708390000000001</v>
      </c>
      <c r="V67" s="3">
        <f>AI67</f>
        <v>0</v>
      </c>
      <c r="W67" s="3">
        <f>ROUND(AJ67,2)</f>
        <v>0</v>
      </c>
      <c r="X67" s="3">
        <f>ROUND(AK67,2)</f>
        <v>94.71</v>
      </c>
      <c r="Y67" s="3">
        <f>ROUND(AL67,2)</f>
        <v>50.88</v>
      </c>
      <c r="Z67" s="3"/>
      <c r="AA67" s="3"/>
      <c r="AB67" s="3">
        <f>ROUND(SUMIF(AA28:AA65,"=70821960",O28:O65),2)</f>
        <v>1585.3</v>
      </c>
      <c r="AC67" s="3">
        <f>ROUND(SUMIF(AA28:AA65,"=70821960",P28:P65),2)</f>
        <v>1387.02</v>
      </c>
      <c r="AD67" s="3">
        <f>ROUND(SUMIF(AA28:AA65,"=70821960",Q28:Q65),2)</f>
        <v>126.87</v>
      </c>
      <c r="AE67" s="3">
        <f>ROUND(SUMIF(AA28:AA65,"=70821960",R28:R65),2)</f>
        <v>25.09</v>
      </c>
      <c r="AF67" s="3">
        <f>ROUND(SUMIF(AA28:AA65,"=70821960",S28:S65),2)</f>
        <v>71.41</v>
      </c>
      <c r="AG67" s="3">
        <f>ROUND(SUMIF(AA28:AA65,"=70821960",T28:T65),2)</f>
        <v>0</v>
      </c>
      <c r="AH67" s="3">
        <f>SUMIF(AA28:AA65,"=70821960",U28:U65)</f>
        <v>5.8708390000000001</v>
      </c>
      <c r="AI67" s="3">
        <f>SUMIF(AA28:AA65,"=70821960",V28:V65)</f>
        <v>0</v>
      </c>
      <c r="AJ67" s="3">
        <f>ROUND(SUMIF(AA28:AA65,"=70821960",W28:W65),2)</f>
        <v>0</v>
      </c>
      <c r="AK67" s="3">
        <f>ROUND(SUMIF(AA28:AA65,"=70821960",X28:X65),2)</f>
        <v>94.71</v>
      </c>
      <c r="AL67" s="3">
        <f>ROUND(SUMIF(AA28:AA65,"=70821960",Y28:Y65),2)</f>
        <v>50.88</v>
      </c>
      <c r="AM67" s="3"/>
      <c r="AN67" s="3"/>
      <c r="AO67" s="3">
        <f t="shared" ref="AO67:BD67" si="61">ROUND(BX67,2)</f>
        <v>0</v>
      </c>
      <c r="AP67" s="3">
        <f t="shared" si="61"/>
        <v>0</v>
      </c>
      <c r="AQ67" s="3">
        <f t="shared" si="61"/>
        <v>0</v>
      </c>
      <c r="AR67" s="3">
        <f t="shared" si="61"/>
        <v>1730.89</v>
      </c>
      <c r="AS67" s="3">
        <f t="shared" si="61"/>
        <v>278.52999999999997</v>
      </c>
      <c r="AT67" s="3">
        <f t="shared" si="61"/>
        <v>1452.36</v>
      </c>
      <c r="AU67" s="3">
        <f t="shared" si="61"/>
        <v>0</v>
      </c>
      <c r="AV67" s="3">
        <f t="shared" si="61"/>
        <v>1387.02</v>
      </c>
      <c r="AW67" s="3">
        <f t="shared" si="61"/>
        <v>1387.02</v>
      </c>
      <c r="AX67" s="3">
        <f t="shared" si="61"/>
        <v>0</v>
      </c>
      <c r="AY67" s="3">
        <f t="shared" si="61"/>
        <v>1387.02</v>
      </c>
      <c r="AZ67" s="3">
        <f t="shared" si="61"/>
        <v>0</v>
      </c>
      <c r="BA67" s="3">
        <f t="shared" si="61"/>
        <v>0</v>
      </c>
      <c r="BB67" s="3">
        <f t="shared" si="61"/>
        <v>0</v>
      </c>
      <c r="BC67" s="3">
        <f t="shared" si="61"/>
        <v>0</v>
      </c>
      <c r="BD67" s="3">
        <f t="shared" si="61"/>
        <v>0</v>
      </c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>
        <f>ROUND(SUMIF(AA28:AA65,"=70821960",FQ28:FQ65),2)</f>
        <v>0</v>
      </c>
      <c r="BY67" s="3">
        <f>ROUND(SUMIF(AA28:AA65,"=70821960",FR28:FR65),2)</f>
        <v>0</v>
      </c>
      <c r="BZ67" s="3">
        <f>ROUND(SUMIF(AA28:AA65,"=70821960",GL28:GL65),2)</f>
        <v>0</v>
      </c>
      <c r="CA67" s="3">
        <f>ROUND(SUMIF(AA28:AA65,"=70821960",GM28:GM65),2)</f>
        <v>1730.89</v>
      </c>
      <c r="CB67" s="3">
        <f>ROUND(SUMIF(AA28:AA65,"=70821960",GN28:GN65),2)</f>
        <v>278.52999999999997</v>
      </c>
      <c r="CC67" s="3">
        <f>ROUND(SUMIF(AA28:AA65,"=70821960",GO28:GO65),2)</f>
        <v>1452.36</v>
      </c>
      <c r="CD67" s="3">
        <f>ROUND(SUMIF(AA28:AA65,"=70821960",GP28:GP65),2)</f>
        <v>0</v>
      </c>
      <c r="CE67" s="3">
        <f>AC67-BX67</f>
        <v>1387.02</v>
      </c>
      <c r="CF67" s="3">
        <f>AC67-BY67</f>
        <v>1387.02</v>
      </c>
      <c r="CG67" s="3">
        <f>BX67-BZ67</f>
        <v>0</v>
      </c>
      <c r="CH67" s="3">
        <f>AC67-BX67-BY67+BZ67</f>
        <v>1387.02</v>
      </c>
      <c r="CI67" s="3">
        <f>BY67-BZ67</f>
        <v>0</v>
      </c>
      <c r="CJ67" s="3">
        <f>ROUND(SUMIF(AA28:AA65,"=70821960",GX28:GX65),2)</f>
        <v>0</v>
      </c>
      <c r="CK67" s="3">
        <f>ROUND(SUMIF(AA28:AA65,"=70821960",GY28:GY65),2)</f>
        <v>0</v>
      </c>
      <c r="CL67" s="3">
        <f>ROUND(SUMIF(AA28:AA65,"=70821960",GZ28:GZ65),2)</f>
        <v>0</v>
      </c>
      <c r="CM67" s="3">
        <f>ROUND(SUMIF(AA28:AA65,"=70821960",HD28:HD65),2)</f>
        <v>0</v>
      </c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4">
        <f t="shared" ref="DG67:DL67" si="62">ROUND(DT67,2)</f>
        <v>10699.33</v>
      </c>
      <c r="DH67" s="4">
        <f t="shared" si="62"/>
        <v>4061.96</v>
      </c>
      <c r="DI67" s="4">
        <f t="shared" si="62"/>
        <v>2563.4299999999998</v>
      </c>
      <c r="DJ67" s="4">
        <f t="shared" si="62"/>
        <v>1431.38</v>
      </c>
      <c r="DK67" s="4">
        <f t="shared" si="62"/>
        <v>4073.94</v>
      </c>
      <c r="DL67" s="4">
        <f t="shared" si="62"/>
        <v>0</v>
      </c>
      <c r="DM67" s="4">
        <f>DZ67</f>
        <v>5.8708390000000001</v>
      </c>
      <c r="DN67" s="4">
        <f>EA67</f>
        <v>0</v>
      </c>
      <c r="DO67" s="4">
        <f>ROUND(EB67,2)</f>
        <v>0</v>
      </c>
      <c r="DP67" s="4">
        <f>ROUND(EC67,2)</f>
        <v>5403.45</v>
      </c>
      <c r="DQ67" s="4">
        <f>ROUND(ED67,2)</f>
        <v>2902.65</v>
      </c>
      <c r="DR67" s="4"/>
      <c r="DS67" s="4"/>
      <c r="DT67" s="4">
        <f>ROUND(SUMIF(AA28:AA65,"=70821958",O28:O65),2)</f>
        <v>10699.33</v>
      </c>
      <c r="DU67" s="4">
        <f>ROUND(SUMIF(AA28:AA65,"=70821958",P28:P65),2)</f>
        <v>4061.96</v>
      </c>
      <c r="DV67" s="4">
        <f>ROUND(SUMIF(AA28:AA65,"=70821958",Q28:Q65),2)</f>
        <v>2563.4299999999998</v>
      </c>
      <c r="DW67" s="4">
        <f>ROUND(SUMIF(AA28:AA65,"=70821958",R28:R65),2)</f>
        <v>1431.38</v>
      </c>
      <c r="DX67" s="4">
        <f>ROUND(SUMIF(AA28:AA65,"=70821958",S28:S65),2)</f>
        <v>4073.94</v>
      </c>
      <c r="DY67" s="4">
        <f>ROUND(SUMIF(AA28:AA65,"=70821958",T28:T65),2)</f>
        <v>0</v>
      </c>
      <c r="DZ67" s="4">
        <f>SUMIF(AA28:AA65,"=70821958",U28:U65)</f>
        <v>5.8708390000000001</v>
      </c>
      <c r="EA67" s="4">
        <f>SUMIF(AA28:AA65,"=70821958",V28:V65)</f>
        <v>0</v>
      </c>
      <c r="EB67" s="4">
        <f>ROUND(SUMIF(AA28:AA65,"=70821958",W28:W65),2)</f>
        <v>0</v>
      </c>
      <c r="EC67" s="4">
        <f>ROUND(SUMIF(AA28:AA65,"=70821958",X28:X65),2)</f>
        <v>5403.45</v>
      </c>
      <c r="ED67" s="4">
        <f>ROUND(SUMIF(AA28:AA65,"=70821958",Y28:Y65),2)</f>
        <v>2902.65</v>
      </c>
      <c r="EE67" s="4"/>
      <c r="EF67" s="4"/>
      <c r="EG67" s="4">
        <f t="shared" ref="EG67:EV67" si="63">ROUND(FP67,2)</f>
        <v>0</v>
      </c>
      <c r="EH67" s="4">
        <f t="shared" si="63"/>
        <v>0</v>
      </c>
      <c r="EI67" s="4">
        <f t="shared" si="63"/>
        <v>0</v>
      </c>
      <c r="EJ67" s="4">
        <f t="shared" si="63"/>
        <v>19005.43</v>
      </c>
      <c r="EK67" s="4">
        <f t="shared" si="63"/>
        <v>5121.0200000000004</v>
      </c>
      <c r="EL67" s="4">
        <f t="shared" si="63"/>
        <v>13884.41</v>
      </c>
      <c r="EM67" s="4">
        <f t="shared" si="63"/>
        <v>0</v>
      </c>
      <c r="EN67" s="4">
        <f t="shared" si="63"/>
        <v>4061.96</v>
      </c>
      <c r="EO67" s="4">
        <f t="shared" si="63"/>
        <v>4061.96</v>
      </c>
      <c r="EP67" s="4">
        <f t="shared" si="63"/>
        <v>0</v>
      </c>
      <c r="EQ67" s="4">
        <f t="shared" si="63"/>
        <v>4061.96</v>
      </c>
      <c r="ER67" s="4">
        <f t="shared" si="63"/>
        <v>0</v>
      </c>
      <c r="ES67" s="4">
        <f t="shared" si="63"/>
        <v>0</v>
      </c>
      <c r="ET67" s="4">
        <f t="shared" si="63"/>
        <v>0</v>
      </c>
      <c r="EU67" s="4">
        <f t="shared" si="63"/>
        <v>0</v>
      </c>
      <c r="EV67" s="4">
        <f t="shared" si="63"/>
        <v>0</v>
      </c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>
        <f>ROUND(SUMIF(AA28:AA65,"=70821958",FQ28:FQ65),2)</f>
        <v>0</v>
      </c>
      <c r="FQ67" s="4">
        <f>ROUND(SUMIF(AA28:AA65,"=70821958",FR28:FR65),2)</f>
        <v>0</v>
      </c>
      <c r="FR67" s="4">
        <f>ROUND(SUMIF(AA28:AA65,"=70821958",GL28:GL65),2)</f>
        <v>0</v>
      </c>
      <c r="FS67" s="4">
        <f>ROUND(SUMIF(AA28:AA65,"=70821958",GM28:GM65),2)</f>
        <v>19005.43</v>
      </c>
      <c r="FT67" s="4">
        <f>ROUND(SUMIF(AA28:AA65,"=70821958",GN28:GN65),2)</f>
        <v>5121.0200000000004</v>
      </c>
      <c r="FU67" s="4">
        <f>ROUND(SUMIF(AA28:AA65,"=70821958",GO28:GO65),2)</f>
        <v>13884.41</v>
      </c>
      <c r="FV67" s="4">
        <f>ROUND(SUMIF(AA28:AA65,"=70821958",GP28:GP65),2)</f>
        <v>0</v>
      </c>
      <c r="FW67" s="4">
        <f>DU67-FP67</f>
        <v>4061.96</v>
      </c>
      <c r="FX67" s="4">
        <f>DU67-FQ67</f>
        <v>4061.96</v>
      </c>
      <c r="FY67" s="4">
        <f>FP67-FR67</f>
        <v>0</v>
      </c>
      <c r="FZ67" s="4">
        <f>DU67-FP67-FQ67+FR67</f>
        <v>4061.96</v>
      </c>
      <c r="GA67" s="4">
        <f>FQ67-FR67</f>
        <v>0</v>
      </c>
      <c r="GB67" s="4">
        <f>ROUND(SUMIF(AA28:AA65,"=70821958",GX28:GX65),2)</f>
        <v>0</v>
      </c>
      <c r="GC67" s="4">
        <f>ROUND(SUMIF(AA28:AA65,"=70821958",GY28:GY65),2)</f>
        <v>0</v>
      </c>
      <c r="GD67" s="4">
        <f>ROUND(SUMIF(AA28:AA65,"=70821958",GZ28:GZ65),2)</f>
        <v>0</v>
      </c>
      <c r="GE67" s="4">
        <f>ROUND(SUMIF(AA28:AA65,"=70821958",HD28:HD65),2)</f>
        <v>0</v>
      </c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>
        <v>0</v>
      </c>
    </row>
    <row r="69" spans="1:245" x14ac:dyDescent="0.2">
      <c r="A69" s="5">
        <v>50</v>
      </c>
      <c r="B69" s="5">
        <v>0</v>
      </c>
      <c r="C69" s="5">
        <v>0</v>
      </c>
      <c r="D69" s="5">
        <v>1</v>
      </c>
      <c r="E69" s="5">
        <v>201</v>
      </c>
      <c r="F69" s="5">
        <f>ROUND(Source!O67,O69)</f>
        <v>1585.3</v>
      </c>
      <c r="G69" s="5" t="s">
        <v>98</v>
      </c>
      <c r="H69" s="5" t="s">
        <v>99</v>
      </c>
      <c r="I69" s="5"/>
      <c r="J69" s="5"/>
      <c r="K69" s="5">
        <v>201</v>
      </c>
      <c r="L69" s="5">
        <v>1</v>
      </c>
      <c r="M69" s="5">
        <v>3</v>
      </c>
      <c r="N69" s="5" t="s">
        <v>3</v>
      </c>
      <c r="O69" s="5">
        <v>2</v>
      </c>
      <c r="P69" s="5">
        <f>ROUND(Source!DG67,O69)</f>
        <v>10699.33</v>
      </c>
      <c r="Q69" s="5"/>
      <c r="R69" s="5"/>
      <c r="S69" s="5"/>
      <c r="T69" s="5"/>
      <c r="U69" s="5"/>
      <c r="V69" s="5"/>
      <c r="W69" s="5">
        <v>1585.3</v>
      </c>
      <c r="X69" s="5">
        <v>1</v>
      </c>
      <c r="Y69" s="5">
        <v>1585.3</v>
      </c>
      <c r="Z69" s="5">
        <v>10699.33</v>
      </c>
      <c r="AA69" s="5">
        <v>1</v>
      </c>
      <c r="AB69" s="5">
        <v>10699.33</v>
      </c>
    </row>
    <row r="70" spans="1:245" x14ac:dyDescent="0.2">
      <c r="A70" s="5">
        <v>50</v>
      </c>
      <c r="B70" s="5">
        <v>0</v>
      </c>
      <c r="C70" s="5">
        <v>0</v>
      </c>
      <c r="D70" s="5">
        <v>1</v>
      </c>
      <c r="E70" s="5">
        <v>202</v>
      </c>
      <c r="F70" s="5">
        <f>ROUND(Source!P67,O70)</f>
        <v>1387.02</v>
      </c>
      <c r="G70" s="5" t="s">
        <v>100</v>
      </c>
      <c r="H70" s="5" t="s">
        <v>101</v>
      </c>
      <c r="I70" s="5"/>
      <c r="J70" s="5"/>
      <c r="K70" s="5">
        <v>202</v>
      </c>
      <c r="L70" s="5">
        <v>2</v>
      </c>
      <c r="M70" s="5">
        <v>3</v>
      </c>
      <c r="N70" s="5" t="s">
        <v>3</v>
      </c>
      <c r="O70" s="5">
        <v>2</v>
      </c>
      <c r="P70" s="5">
        <f>ROUND(Source!DH67,O70)</f>
        <v>4061.96</v>
      </c>
      <c r="Q70" s="5"/>
      <c r="R70" s="5"/>
      <c r="S70" s="5"/>
      <c r="T70" s="5"/>
      <c r="U70" s="5"/>
      <c r="V70" s="5"/>
      <c r="W70" s="5">
        <v>1387.02</v>
      </c>
      <c r="X70" s="5">
        <v>1</v>
      </c>
      <c r="Y70" s="5">
        <v>1387.02</v>
      </c>
      <c r="Z70" s="5">
        <v>4061.96</v>
      </c>
      <c r="AA70" s="5">
        <v>1</v>
      </c>
      <c r="AB70" s="5">
        <v>4061.96</v>
      </c>
    </row>
    <row r="71" spans="1:245" x14ac:dyDescent="0.2">
      <c r="A71" s="5">
        <v>50</v>
      </c>
      <c r="B71" s="5">
        <v>0</v>
      </c>
      <c r="C71" s="5">
        <v>0</v>
      </c>
      <c r="D71" s="5">
        <v>1</v>
      </c>
      <c r="E71" s="5">
        <v>222</v>
      </c>
      <c r="F71" s="5">
        <f>ROUND(Source!AO67,O71)</f>
        <v>0</v>
      </c>
      <c r="G71" s="5" t="s">
        <v>102</v>
      </c>
      <c r="H71" s="5" t="s">
        <v>103</v>
      </c>
      <c r="I71" s="5"/>
      <c r="J71" s="5"/>
      <c r="K71" s="5">
        <v>222</v>
      </c>
      <c r="L71" s="5">
        <v>3</v>
      </c>
      <c r="M71" s="5">
        <v>3</v>
      </c>
      <c r="N71" s="5" t="s">
        <v>3</v>
      </c>
      <c r="O71" s="5">
        <v>2</v>
      </c>
      <c r="P71" s="5">
        <f>ROUND(Source!EG67,O71)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45" x14ac:dyDescent="0.2">
      <c r="A72" s="5">
        <v>50</v>
      </c>
      <c r="B72" s="5">
        <v>0</v>
      </c>
      <c r="C72" s="5">
        <v>0</v>
      </c>
      <c r="D72" s="5">
        <v>1</v>
      </c>
      <c r="E72" s="5">
        <v>225</v>
      </c>
      <c r="F72" s="5">
        <f>ROUND(Source!AV67,O72)</f>
        <v>1387.02</v>
      </c>
      <c r="G72" s="5" t="s">
        <v>104</v>
      </c>
      <c r="H72" s="5" t="s">
        <v>105</v>
      </c>
      <c r="I72" s="5"/>
      <c r="J72" s="5"/>
      <c r="K72" s="5">
        <v>225</v>
      </c>
      <c r="L72" s="5">
        <v>4</v>
      </c>
      <c r="M72" s="5">
        <v>3</v>
      </c>
      <c r="N72" s="5" t="s">
        <v>3</v>
      </c>
      <c r="O72" s="5">
        <v>2</v>
      </c>
      <c r="P72" s="5">
        <f>ROUND(Source!EN67,O72)</f>
        <v>4061.96</v>
      </c>
      <c r="Q72" s="5"/>
      <c r="R72" s="5"/>
      <c r="S72" s="5"/>
      <c r="T72" s="5"/>
      <c r="U72" s="5"/>
      <c r="V72" s="5"/>
      <c r="W72" s="5">
        <v>1387.02</v>
      </c>
      <c r="X72" s="5">
        <v>1</v>
      </c>
      <c r="Y72" s="5">
        <v>1387.02</v>
      </c>
      <c r="Z72" s="5">
        <v>4061.96</v>
      </c>
      <c r="AA72" s="5">
        <v>1</v>
      </c>
      <c r="AB72" s="5">
        <v>4061.96</v>
      </c>
    </row>
    <row r="73" spans="1:245" x14ac:dyDescent="0.2">
      <c r="A73" s="5">
        <v>50</v>
      </c>
      <c r="B73" s="5">
        <v>0</v>
      </c>
      <c r="C73" s="5">
        <v>0</v>
      </c>
      <c r="D73" s="5">
        <v>1</v>
      </c>
      <c r="E73" s="5">
        <v>226</v>
      </c>
      <c r="F73" s="5">
        <f>ROUND(Source!AW67,O73)</f>
        <v>1387.02</v>
      </c>
      <c r="G73" s="5" t="s">
        <v>106</v>
      </c>
      <c r="H73" s="5" t="s">
        <v>107</v>
      </c>
      <c r="I73" s="5"/>
      <c r="J73" s="5"/>
      <c r="K73" s="5">
        <v>226</v>
      </c>
      <c r="L73" s="5">
        <v>5</v>
      </c>
      <c r="M73" s="5">
        <v>3</v>
      </c>
      <c r="N73" s="5" t="s">
        <v>3</v>
      </c>
      <c r="O73" s="5">
        <v>2</v>
      </c>
      <c r="P73" s="5">
        <f>ROUND(Source!EO67,O73)</f>
        <v>4061.96</v>
      </c>
      <c r="Q73" s="5"/>
      <c r="R73" s="5"/>
      <c r="S73" s="5"/>
      <c r="T73" s="5"/>
      <c r="U73" s="5"/>
      <c r="V73" s="5"/>
      <c r="W73" s="5">
        <v>1387.02</v>
      </c>
      <c r="X73" s="5">
        <v>1</v>
      </c>
      <c r="Y73" s="5">
        <v>1387.02</v>
      </c>
      <c r="Z73" s="5">
        <v>4061.96</v>
      </c>
      <c r="AA73" s="5">
        <v>1</v>
      </c>
      <c r="AB73" s="5">
        <v>4061.96</v>
      </c>
    </row>
    <row r="74" spans="1:245" x14ac:dyDescent="0.2">
      <c r="A74" s="5">
        <v>50</v>
      </c>
      <c r="B74" s="5">
        <v>0</v>
      </c>
      <c r="C74" s="5">
        <v>0</v>
      </c>
      <c r="D74" s="5">
        <v>1</v>
      </c>
      <c r="E74" s="5">
        <v>227</v>
      </c>
      <c r="F74" s="5">
        <f>ROUND(Source!AX67,O74)</f>
        <v>0</v>
      </c>
      <c r="G74" s="5" t="s">
        <v>108</v>
      </c>
      <c r="H74" s="5" t="s">
        <v>109</v>
      </c>
      <c r="I74" s="5"/>
      <c r="J74" s="5"/>
      <c r="K74" s="5">
        <v>227</v>
      </c>
      <c r="L74" s="5">
        <v>6</v>
      </c>
      <c r="M74" s="5">
        <v>3</v>
      </c>
      <c r="N74" s="5" t="s">
        <v>3</v>
      </c>
      <c r="O74" s="5">
        <v>2</v>
      </c>
      <c r="P74" s="5">
        <f>ROUND(Source!EP67,O74)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45" x14ac:dyDescent="0.2">
      <c r="A75" s="5">
        <v>50</v>
      </c>
      <c r="B75" s="5">
        <v>0</v>
      </c>
      <c r="C75" s="5">
        <v>0</v>
      </c>
      <c r="D75" s="5">
        <v>1</v>
      </c>
      <c r="E75" s="5">
        <v>228</v>
      </c>
      <c r="F75" s="5">
        <f>ROUND(Source!AY67,O75)</f>
        <v>1387.02</v>
      </c>
      <c r="G75" s="5" t="s">
        <v>110</v>
      </c>
      <c r="H75" s="5" t="s">
        <v>111</v>
      </c>
      <c r="I75" s="5"/>
      <c r="J75" s="5"/>
      <c r="K75" s="5">
        <v>228</v>
      </c>
      <c r="L75" s="5">
        <v>7</v>
      </c>
      <c r="M75" s="5">
        <v>3</v>
      </c>
      <c r="N75" s="5" t="s">
        <v>3</v>
      </c>
      <c r="O75" s="5">
        <v>2</v>
      </c>
      <c r="P75" s="5">
        <f>ROUND(Source!EQ67,O75)</f>
        <v>4061.96</v>
      </c>
      <c r="Q75" s="5"/>
      <c r="R75" s="5"/>
      <c r="S75" s="5"/>
      <c r="T75" s="5"/>
      <c r="U75" s="5"/>
      <c r="V75" s="5"/>
      <c r="W75" s="5">
        <v>1387.02</v>
      </c>
      <c r="X75" s="5">
        <v>1</v>
      </c>
      <c r="Y75" s="5">
        <v>1387.02</v>
      </c>
      <c r="Z75" s="5">
        <v>4061.96</v>
      </c>
      <c r="AA75" s="5">
        <v>1</v>
      </c>
      <c r="AB75" s="5">
        <v>4061.96</v>
      </c>
    </row>
    <row r="76" spans="1:245" x14ac:dyDescent="0.2">
      <c r="A76" s="5">
        <v>50</v>
      </c>
      <c r="B76" s="5">
        <v>0</v>
      </c>
      <c r="C76" s="5">
        <v>0</v>
      </c>
      <c r="D76" s="5">
        <v>1</v>
      </c>
      <c r="E76" s="5">
        <v>216</v>
      </c>
      <c r="F76" s="5">
        <f>ROUND(Source!AP67,O76)</f>
        <v>0</v>
      </c>
      <c r="G76" s="5" t="s">
        <v>112</v>
      </c>
      <c r="H76" s="5" t="s">
        <v>113</v>
      </c>
      <c r="I76" s="5"/>
      <c r="J76" s="5"/>
      <c r="K76" s="5">
        <v>216</v>
      </c>
      <c r="L76" s="5">
        <v>8</v>
      </c>
      <c r="M76" s="5">
        <v>3</v>
      </c>
      <c r="N76" s="5" t="s">
        <v>3</v>
      </c>
      <c r="O76" s="5">
        <v>2</v>
      </c>
      <c r="P76" s="5">
        <f>ROUND(Source!EH67,O76)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45" x14ac:dyDescent="0.2">
      <c r="A77" s="5">
        <v>50</v>
      </c>
      <c r="B77" s="5">
        <v>0</v>
      </c>
      <c r="C77" s="5">
        <v>0</v>
      </c>
      <c r="D77" s="5">
        <v>1</v>
      </c>
      <c r="E77" s="5">
        <v>223</v>
      </c>
      <c r="F77" s="5">
        <f>ROUND(Source!AQ67,O77)</f>
        <v>0</v>
      </c>
      <c r="G77" s="5" t="s">
        <v>114</v>
      </c>
      <c r="H77" s="5" t="s">
        <v>115</v>
      </c>
      <c r="I77" s="5"/>
      <c r="J77" s="5"/>
      <c r="K77" s="5">
        <v>223</v>
      </c>
      <c r="L77" s="5">
        <v>9</v>
      </c>
      <c r="M77" s="5">
        <v>3</v>
      </c>
      <c r="N77" s="5" t="s">
        <v>3</v>
      </c>
      <c r="O77" s="5">
        <v>2</v>
      </c>
      <c r="P77" s="5">
        <f>ROUND(Source!EI67,O77)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45" x14ac:dyDescent="0.2">
      <c r="A78" s="5">
        <v>50</v>
      </c>
      <c r="B78" s="5">
        <v>0</v>
      </c>
      <c r="C78" s="5">
        <v>0</v>
      </c>
      <c r="D78" s="5">
        <v>1</v>
      </c>
      <c r="E78" s="5">
        <v>229</v>
      </c>
      <c r="F78" s="5">
        <f>ROUND(Source!AZ67,O78)</f>
        <v>0</v>
      </c>
      <c r="G78" s="5" t="s">
        <v>116</v>
      </c>
      <c r="H78" s="5" t="s">
        <v>117</v>
      </c>
      <c r="I78" s="5"/>
      <c r="J78" s="5"/>
      <c r="K78" s="5">
        <v>229</v>
      </c>
      <c r="L78" s="5">
        <v>10</v>
      </c>
      <c r="M78" s="5">
        <v>3</v>
      </c>
      <c r="N78" s="5" t="s">
        <v>3</v>
      </c>
      <c r="O78" s="5">
        <v>2</v>
      </c>
      <c r="P78" s="5">
        <f>ROUND(Source!ER67,O78)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45" x14ac:dyDescent="0.2">
      <c r="A79" s="5">
        <v>50</v>
      </c>
      <c r="B79" s="5">
        <v>0</v>
      </c>
      <c r="C79" s="5">
        <v>0</v>
      </c>
      <c r="D79" s="5">
        <v>1</v>
      </c>
      <c r="E79" s="5">
        <v>203</v>
      </c>
      <c r="F79" s="5">
        <f>ROUND(Source!Q67,O79)</f>
        <v>126.87</v>
      </c>
      <c r="G79" s="5" t="s">
        <v>118</v>
      </c>
      <c r="H79" s="5" t="s">
        <v>119</v>
      </c>
      <c r="I79" s="5"/>
      <c r="J79" s="5"/>
      <c r="K79" s="5">
        <v>203</v>
      </c>
      <c r="L79" s="5">
        <v>11</v>
      </c>
      <c r="M79" s="5">
        <v>3</v>
      </c>
      <c r="N79" s="5" t="s">
        <v>3</v>
      </c>
      <c r="O79" s="5">
        <v>2</v>
      </c>
      <c r="P79" s="5">
        <f>ROUND(Source!DI67,O79)</f>
        <v>2563.4299999999998</v>
      </c>
      <c r="Q79" s="5"/>
      <c r="R79" s="5"/>
      <c r="S79" s="5"/>
      <c r="T79" s="5"/>
      <c r="U79" s="5"/>
      <c r="V79" s="5"/>
      <c r="W79" s="5">
        <v>126.87</v>
      </c>
      <c r="X79" s="5">
        <v>1</v>
      </c>
      <c r="Y79" s="5">
        <v>126.87</v>
      </c>
      <c r="Z79" s="5">
        <v>2563.4299999999998</v>
      </c>
      <c r="AA79" s="5">
        <v>1</v>
      </c>
      <c r="AB79" s="5">
        <v>2563.4299999999998</v>
      </c>
    </row>
    <row r="80" spans="1:245" x14ac:dyDescent="0.2">
      <c r="A80" s="5">
        <v>50</v>
      </c>
      <c r="B80" s="5">
        <v>0</v>
      </c>
      <c r="C80" s="5">
        <v>0</v>
      </c>
      <c r="D80" s="5">
        <v>1</v>
      </c>
      <c r="E80" s="5">
        <v>231</v>
      </c>
      <c r="F80" s="5">
        <f>ROUND(Source!BB67,O80)</f>
        <v>0</v>
      </c>
      <c r="G80" s="5" t="s">
        <v>120</v>
      </c>
      <c r="H80" s="5" t="s">
        <v>121</v>
      </c>
      <c r="I80" s="5"/>
      <c r="J80" s="5"/>
      <c r="K80" s="5">
        <v>231</v>
      </c>
      <c r="L80" s="5">
        <v>12</v>
      </c>
      <c r="M80" s="5">
        <v>3</v>
      </c>
      <c r="N80" s="5" t="s">
        <v>3</v>
      </c>
      <c r="O80" s="5">
        <v>2</v>
      </c>
      <c r="P80" s="5">
        <f>ROUND(Source!ET67,O80)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204</v>
      </c>
      <c r="F81" s="5">
        <f>ROUND(Source!R67,O81)</f>
        <v>25.09</v>
      </c>
      <c r="G81" s="5" t="s">
        <v>122</v>
      </c>
      <c r="H81" s="5" t="s">
        <v>123</v>
      </c>
      <c r="I81" s="5"/>
      <c r="J81" s="5"/>
      <c r="K81" s="5">
        <v>204</v>
      </c>
      <c r="L81" s="5">
        <v>13</v>
      </c>
      <c r="M81" s="5">
        <v>3</v>
      </c>
      <c r="N81" s="5" t="s">
        <v>3</v>
      </c>
      <c r="O81" s="5">
        <v>2</v>
      </c>
      <c r="P81" s="5">
        <f>ROUND(Source!DJ67,O81)</f>
        <v>1431.38</v>
      </c>
      <c r="Q81" s="5"/>
      <c r="R81" s="5"/>
      <c r="S81" s="5"/>
      <c r="T81" s="5"/>
      <c r="U81" s="5"/>
      <c r="V81" s="5"/>
      <c r="W81" s="5">
        <v>25.09</v>
      </c>
      <c r="X81" s="5">
        <v>1</v>
      </c>
      <c r="Y81" s="5">
        <v>25.09</v>
      </c>
      <c r="Z81" s="5">
        <v>1431.38</v>
      </c>
      <c r="AA81" s="5">
        <v>1</v>
      </c>
      <c r="AB81" s="5">
        <v>1431.38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205</v>
      </c>
      <c r="F82" s="5">
        <f>ROUND(Source!S67,O82)</f>
        <v>71.41</v>
      </c>
      <c r="G82" s="5" t="s">
        <v>124</v>
      </c>
      <c r="H82" s="5" t="s">
        <v>125</v>
      </c>
      <c r="I82" s="5"/>
      <c r="J82" s="5"/>
      <c r="K82" s="5">
        <v>205</v>
      </c>
      <c r="L82" s="5">
        <v>14</v>
      </c>
      <c r="M82" s="5">
        <v>3</v>
      </c>
      <c r="N82" s="5" t="s">
        <v>3</v>
      </c>
      <c r="O82" s="5">
        <v>2</v>
      </c>
      <c r="P82" s="5">
        <f>ROUND(Source!DK67,O82)</f>
        <v>4073.94</v>
      </c>
      <c r="Q82" s="5"/>
      <c r="R82" s="5"/>
      <c r="S82" s="5"/>
      <c r="T82" s="5"/>
      <c r="U82" s="5"/>
      <c r="V82" s="5"/>
      <c r="W82" s="5">
        <v>71.41</v>
      </c>
      <c r="X82" s="5">
        <v>1</v>
      </c>
      <c r="Y82" s="5">
        <v>71.41</v>
      </c>
      <c r="Z82" s="5">
        <v>4073.94</v>
      </c>
      <c r="AA82" s="5">
        <v>1</v>
      </c>
      <c r="AB82" s="5">
        <v>4073.94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232</v>
      </c>
      <c r="F83" s="5">
        <f>ROUND(Source!BC67,O83)</f>
        <v>0</v>
      </c>
      <c r="G83" s="5" t="s">
        <v>126</v>
      </c>
      <c r="H83" s="5" t="s">
        <v>127</v>
      </c>
      <c r="I83" s="5"/>
      <c r="J83" s="5"/>
      <c r="K83" s="5">
        <v>232</v>
      </c>
      <c r="L83" s="5">
        <v>15</v>
      </c>
      <c r="M83" s="5">
        <v>3</v>
      </c>
      <c r="N83" s="5" t="s">
        <v>3</v>
      </c>
      <c r="O83" s="5">
        <v>2</v>
      </c>
      <c r="P83" s="5">
        <f>ROUND(Source!EU67,O83)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214</v>
      </c>
      <c r="F84" s="5">
        <f>ROUND(Source!AS67,O84)</f>
        <v>278.52999999999997</v>
      </c>
      <c r="G84" s="5" t="s">
        <v>128</v>
      </c>
      <c r="H84" s="5" t="s">
        <v>129</v>
      </c>
      <c r="I84" s="5"/>
      <c r="J84" s="5"/>
      <c r="K84" s="5">
        <v>214</v>
      </c>
      <c r="L84" s="5">
        <v>16</v>
      </c>
      <c r="M84" s="5">
        <v>3</v>
      </c>
      <c r="N84" s="5" t="s">
        <v>3</v>
      </c>
      <c r="O84" s="5">
        <v>2</v>
      </c>
      <c r="P84" s="5">
        <f>ROUND(Source!EK67,O84)</f>
        <v>5121.0200000000004</v>
      </c>
      <c r="Q84" s="5"/>
      <c r="R84" s="5"/>
      <c r="S84" s="5"/>
      <c r="T84" s="5"/>
      <c r="U84" s="5"/>
      <c r="V84" s="5"/>
      <c r="W84" s="5">
        <v>278.52999999999997</v>
      </c>
      <c r="X84" s="5">
        <v>1</v>
      </c>
      <c r="Y84" s="5">
        <v>278.52999999999997</v>
      </c>
      <c r="Z84" s="5">
        <v>5121.0200000000004</v>
      </c>
      <c r="AA84" s="5">
        <v>1</v>
      </c>
      <c r="AB84" s="5">
        <v>5121.0200000000004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215</v>
      </c>
      <c r="F85" s="5">
        <f>ROUND(Source!AT67,O85)</f>
        <v>1452.36</v>
      </c>
      <c r="G85" s="5" t="s">
        <v>130</v>
      </c>
      <c r="H85" s="5" t="s">
        <v>131</v>
      </c>
      <c r="I85" s="5"/>
      <c r="J85" s="5"/>
      <c r="K85" s="5">
        <v>215</v>
      </c>
      <c r="L85" s="5">
        <v>17</v>
      </c>
      <c r="M85" s="5">
        <v>3</v>
      </c>
      <c r="N85" s="5" t="s">
        <v>3</v>
      </c>
      <c r="O85" s="5">
        <v>2</v>
      </c>
      <c r="P85" s="5">
        <f>ROUND(Source!EL67,O85)</f>
        <v>13884.41</v>
      </c>
      <c r="Q85" s="5"/>
      <c r="R85" s="5"/>
      <c r="S85" s="5"/>
      <c r="T85" s="5"/>
      <c r="U85" s="5"/>
      <c r="V85" s="5"/>
      <c r="W85" s="5">
        <v>1452.36</v>
      </c>
      <c r="X85" s="5">
        <v>1</v>
      </c>
      <c r="Y85" s="5">
        <v>1452.36</v>
      </c>
      <c r="Z85" s="5">
        <v>13884.41</v>
      </c>
      <c r="AA85" s="5">
        <v>1</v>
      </c>
      <c r="AB85" s="5">
        <v>13884.41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217</v>
      </c>
      <c r="F86" s="5">
        <f>ROUND(Source!AU67,O86)</f>
        <v>0</v>
      </c>
      <c r="G86" s="5" t="s">
        <v>132</v>
      </c>
      <c r="H86" s="5" t="s">
        <v>133</v>
      </c>
      <c r="I86" s="5"/>
      <c r="J86" s="5"/>
      <c r="K86" s="5">
        <v>217</v>
      </c>
      <c r="L86" s="5">
        <v>18</v>
      </c>
      <c r="M86" s="5">
        <v>3</v>
      </c>
      <c r="N86" s="5" t="s">
        <v>3</v>
      </c>
      <c r="O86" s="5">
        <v>2</v>
      </c>
      <c r="P86" s="5">
        <f>ROUND(Source!EM67,O86)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230</v>
      </c>
      <c r="F87" s="5">
        <f>ROUND(Source!BA67,O87)</f>
        <v>0</v>
      </c>
      <c r="G87" s="5" t="s">
        <v>134</v>
      </c>
      <c r="H87" s="5" t="s">
        <v>135</v>
      </c>
      <c r="I87" s="5"/>
      <c r="J87" s="5"/>
      <c r="K87" s="5">
        <v>230</v>
      </c>
      <c r="L87" s="5">
        <v>19</v>
      </c>
      <c r="M87" s="5">
        <v>3</v>
      </c>
      <c r="N87" s="5" t="s">
        <v>3</v>
      </c>
      <c r="O87" s="5">
        <v>2</v>
      </c>
      <c r="P87" s="5">
        <f>ROUND(Source!ES67,O87)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206</v>
      </c>
      <c r="F88" s="5">
        <f>ROUND(Source!T67,O88)</f>
        <v>0</v>
      </c>
      <c r="G88" s="5" t="s">
        <v>136</v>
      </c>
      <c r="H88" s="5" t="s">
        <v>137</v>
      </c>
      <c r="I88" s="5"/>
      <c r="J88" s="5"/>
      <c r="K88" s="5">
        <v>206</v>
      </c>
      <c r="L88" s="5">
        <v>20</v>
      </c>
      <c r="M88" s="5">
        <v>3</v>
      </c>
      <c r="N88" s="5" t="s">
        <v>3</v>
      </c>
      <c r="O88" s="5">
        <v>2</v>
      </c>
      <c r="P88" s="5">
        <f>ROUND(Source!DL67,O88)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207</v>
      </c>
      <c r="F89" s="5">
        <f>Source!U67</f>
        <v>5.8708390000000001</v>
      </c>
      <c r="G89" s="5" t="s">
        <v>138</v>
      </c>
      <c r="H89" s="5" t="s">
        <v>139</v>
      </c>
      <c r="I89" s="5"/>
      <c r="J89" s="5"/>
      <c r="K89" s="5">
        <v>207</v>
      </c>
      <c r="L89" s="5">
        <v>21</v>
      </c>
      <c r="M89" s="5">
        <v>3</v>
      </c>
      <c r="N89" s="5" t="s">
        <v>3</v>
      </c>
      <c r="O89" s="5">
        <v>-1</v>
      </c>
      <c r="P89" s="5">
        <f>Source!DM67</f>
        <v>5.8708390000000001</v>
      </c>
      <c r="Q89" s="5"/>
      <c r="R89" s="5"/>
      <c r="S89" s="5"/>
      <c r="T89" s="5"/>
      <c r="U89" s="5"/>
      <c r="V89" s="5"/>
      <c r="W89" s="5">
        <v>5.8708390000000001</v>
      </c>
      <c r="X89" s="5">
        <v>1</v>
      </c>
      <c r="Y89" s="5">
        <v>5.8708390000000001</v>
      </c>
      <c r="Z89" s="5">
        <v>5.8708390000000001</v>
      </c>
      <c r="AA89" s="5">
        <v>1</v>
      </c>
      <c r="AB89" s="5">
        <v>5.8708390000000001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208</v>
      </c>
      <c r="F90" s="5">
        <f>Source!V67</f>
        <v>0</v>
      </c>
      <c r="G90" s="5" t="s">
        <v>140</v>
      </c>
      <c r="H90" s="5" t="s">
        <v>141</v>
      </c>
      <c r="I90" s="5"/>
      <c r="J90" s="5"/>
      <c r="K90" s="5">
        <v>208</v>
      </c>
      <c r="L90" s="5">
        <v>22</v>
      </c>
      <c r="M90" s="5">
        <v>3</v>
      </c>
      <c r="N90" s="5" t="s">
        <v>3</v>
      </c>
      <c r="O90" s="5">
        <v>-1</v>
      </c>
      <c r="P90" s="5">
        <f>Source!DN67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209</v>
      </c>
      <c r="F91" s="5">
        <f>ROUND(Source!W67,O91)</f>
        <v>0</v>
      </c>
      <c r="G91" s="5" t="s">
        <v>142</v>
      </c>
      <c r="H91" s="5" t="s">
        <v>143</v>
      </c>
      <c r="I91" s="5"/>
      <c r="J91" s="5"/>
      <c r="K91" s="5">
        <v>209</v>
      </c>
      <c r="L91" s="5">
        <v>23</v>
      </c>
      <c r="M91" s="5">
        <v>3</v>
      </c>
      <c r="N91" s="5" t="s">
        <v>3</v>
      </c>
      <c r="O91" s="5">
        <v>2</v>
      </c>
      <c r="P91" s="5">
        <f>ROUND(Source!DO67,O91)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233</v>
      </c>
      <c r="F92" s="5">
        <f>ROUND(Source!BD67,O92)</f>
        <v>0</v>
      </c>
      <c r="G92" s="5" t="s">
        <v>144</v>
      </c>
      <c r="H92" s="5" t="s">
        <v>145</v>
      </c>
      <c r="I92" s="5"/>
      <c r="J92" s="5"/>
      <c r="K92" s="5">
        <v>233</v>
      </c>
      <c r="L92" s="5">
        <v>24</v>
      </c>
      <c r="M92" s="5">
        <v>3</v>
      </c>
      <c r="N92" s="5" t="s">
        <v>3</v>
      </c>
      <c r="O92" s="5">
        <v>2</v>
      </c>
      <c r="P92" s="5">
        <f>ROUND(Source!EV67,O92)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210</v>
      </c>
      <c r="F93" s="5">
        <f>ROUND(Source!X67,O93)</f>
        <v>94.71</v>
      </c>
      <c r="G93" s="5" t="s">
        <v>146</v>
      </c>
      <c r="H93" s="5" t="s">
        <v>147</v>
      </c>
      <c r="I93" s="5"/>
      <c r="J93" s="5"/>
      <c r="K93" s="5">
        <v>210</v>
      </c>
      <c r="L93" s="5">
        <v>25</v>
      </c>
      <c r="M93" s="5">
        <v>3</v>
      </c>
      <c r="N93" s="5" t="s">
        <v>3</v>
      </c>
      <c r="O93" s="5">
        <v>2</v>
      </c>
      <c r="P93" s="5">
        <f>ROUND(Source!DP67,O93)</f>
        <v>5403.45</v>
      </c>
      <c r="Q93" s="5"/>
      <c r="R93" s="5"/>
      <c r="S93" s="5"/>
      <c r="T93" s="5"/>
      <c r="U93" s="5"/>
      <c r="V93" s="5"/>
      <c r="W93" s="5">
        <v>94.71</v>
      </c>
      <c r="X93" s="5">
        <v>1</v>
      </c>
      <c r="Y93" s="5">
        <v>94.71</v>
      </c>
      <c r="Z93" s="5">
        <v>5403.45</v>
      </c>
      <c r="AA93" s="5">
        <v>1</v>
      </c>
      <c r="AB93" s="5">
        <v>5403.45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211</v>
      </c>
      <c r="F94" s="5">
        <f>ROUND(Source!Y67,O94)</f>
        <v>50.88</v>
      </c>
      <c r="G94" s="5" t="s">
        <v>148</v>
      </c>
      <c r="H94" s="5" t="s">
        <v>149</v>
      </c>
      <c r="I94" s="5"/>
      <c r="J94" s="5"/>
      <c r="K94" s="5">
        <v>211</v>
      </c>
      <c r="L94" s="5">
        <v>26</v>
      </c>
      <c r="M94" s="5">
        <v>3</v>
      </c>
      <c r="N94" s="5" t="s">
        <v>3</v>
      </c>
      <c r="O94" s="5">
        <v>2</v>
      </c>
      <c r="P94" s="5">
        <f>ROUND(Source!DQ67,O94)</f>
        <v>2902.65</v>
      </c>
      <c r="Q94" s="5"/>
      <c r="R94" s="5"/>
      <c r="S94" s="5"/>
      <c r="T94" s="5"/>
      <c r="U94" s="5"/>
      <c r="V94" s="5"/>
      <c r="W94" s="5">
        <v>50.88</v>
      </c>
      <c r="X94" s="5">
        <v>1</v>
      </c>
      <c r="Y94" s="5">
        <v>50.88</v>
      </c>
      <c r="Z94" s="5">
        <v>2902.65</v>
      </c>
      <c r="AA94" s="5">
        <v>1</v>
      </c>
      <c r="AB94" s="5">
        <v>2902.65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224</v>
      </c>
      <c r="F95" s="5">
        <f>ROUND(Source!AR67,O95)</f>
        <v>1730.89</v>
      </c>
      <c r="G95" s="5" t="s">
        <v>150</v>
      </c>
      <c r="H95" s="5" t="s">
        <v>151</v>
      </c>
      <c r="I95" s="5"/>
      <c r="J95" s="5"/>
      <c r="K95" s="5">
        <v>224</v>
      </c>
      <c r="L95" s="5">
        <v>27</v>
      </c>
      <c r="M95" s="5">
        <v>3</v>
      </c>
      <c r="N95" s="5" t="s">
        <v>3</v>
      </c>
      <c r="O95" s="5">
        <v>2</v>
      </c>
      <c r="P95" s="5">
        <f>ROUND(Source!EJ67,O95)</f>
        <v>19005.43</v>
      </c>
      <c r="Q95" s="5"/>
      <c r="R95" s="5"/>
      <c r="S95" s="5"/>
      <c r="T95" s="5"/>
      <c r="U95" s="5"/>
      <c r="V95" s="5"/>
      <c r="W95" s="5">
        <v>1730.89</v>
      </c>
      <c r="X95" s="5">
        <v>1</v>
      </c>
      <c r="Y95" s="5">
        <v>1730.89</v>
      </c>
      <c r="Z95" s="5">
        <v>19005.43</v>
      </c>
      <c r="AA95" s="5">
        <v>1</v>
      </c>
      <c r="AB95" s="5">
        <v>19005.43</v>
      </c>
    </row>
    <row r="97" spans="1:255" x14ac:dyDescent="0.2">
      <c r="A97" s="1">
        <v>4</v>
      </c>
      <c r="B97" s="1">
        <v>1</v>
      </c>
      <c r="C97" s="1"/>
      <c r="D97" s="1">
        <f>ROW(A104)</f>
        <v>104</v>
      </c>
      <c r="E97" s="1"/>
      <c r="F97" s="1" t="s">
        <v>18</v>
      </c>
      <c r="G97" s="1" t="s">
        <v>152</v>
      </c>
      <c r="H97" s="1" t="s">
        <v>3</v>
      </c>
      <c r="I97" s="1">
        <v>0</v>
      </c>
      <c r="J97" s="1"/>
      <c r="K97" s="1">
        <v>0</v>
      </c>
      <c r="L97" s="1"/>
      <c r="M97" s="1" t="s">
        <v>3</v>
      </c>
      <c r="N97" s="1"/>
      <c r="O97" s="1"/>
      <c r="P97" s="1"/>
      <c r="Q97" s="1"/>
      <c r="R97" s="1"/>
      <c r="S97" s="1">
        <v>0</v>
      </c>
      <c r="T97" s="1">
        <v>0</v>
      </c>
      <c r="U97" s="1" t="s">
        <v>3</v>
      </c>
      <c r="V97" s="1">
        <v>0</v>
      </c>
      <c r="W97" s="1"/>
      <c r="X97" s="1"/>
      <c r="Y97" s="1"/>
      <c r="Z97" s="1"/>
      <c r="AA97" s="1"/>
      <c r="AB97" s="1" t="s">
        <v>3</v>
      </c>
      <c r="AC97" s="1" t="s">
        <v>3</v>
      </c>
      <c r="AD97" s="1" t="s">
        <v>3</v>
      </c>
      <c r="AE97" s="1" t="s">
        <v>3</v>
      </c>
      <c r="AF97" s="1" t="s">
        <v>3</v>
      </c>
      <c r="AG97" s="1" t="s">
        <v>3</v>
      </c>
      <c r="AH97" s="1"/>
      <c r="AI97" s="1"/>
      <c r="AJ97" s="1"/>
      <c r="AK97" s="1"/>
      <c r="AL97" s="1"/>
      <c r="AM97" s="1"/>
      <c r="AN97" s="1"/>
      <c r="AO97" s="1"/>
      <c r="AP97" s="1" t="s">
        <v>3</v>
      </c>
      <c r="AQ97" s="1" t="s">
        <v>3</v>
      </c>
      <c r="AR97" s="1" t="s">
        <v>3</v>
      </c>
      <c r="AS97" s="1"/>
      <c r="AT97" s="1"/>
      <c r="AU97" s="1"/>
      <c r="AV97" s="1"/>
      <c r="AW97" s="1"/>
      <c r="AX97" s="1"/>
      <c r="AY97" s="1"/>
      <c r="AZ97" s="1" t="s">
        <v>3</v>
      </c>
      <c r="BA97" s="1"/>
      <c r="BB97" s="1" t="s">
        <v>3</v>
      </c>
      <c r="BC97" s="1" t="s">
        <v>3</v>
      </c>
      <c r="BD97" s="1" t="s">
        <v>3</v>
      </c>
      <c r="BE97" s="1" t="s">
        <v>3</v>
      </c>
      <c r="BF97" s="1" t="s">
        <v>3</v>
      </c>
      <c r="BG97" s="1" t="s">
        <v>3</v>
      </c>
      <c r="BH97" s="1" t="s">
        <v>3</v>
      </c>
      <c r="BI97" s="1" t="s">
        <v>3</v>
      </c>
      <c r="BJ97" s="1" t="s">
        <v>3</v>
      </c>
      <c r="BK97" s="1" t="s">
        <v>3</v>
      </c>
      <c r="BL97" s="1" t="s">
        <v>3</v>
      </c>
      <c r="BM97" s="1" t="s">
        <v>3</v>
      </c>
      <c r="BN97" s="1" t="s">
        <v>3</v>
      </c>
      <c r="BO97" s="1" t="s">
        <v>3</v>
      </c>
      <c r="BP97" s="1" t="s">
        <v>3</v>
      </c>
      <c r="BQ97" s="1"/>
      <c r="BR97" s="1"/>
      <c r="BS97" s="1"/>
      <c r="BT97" s="1"/>
      <c r="BU97" s="1"/>
      <c r="BV97" s="1"/>
      <c r="BW97" s="1"/>
      <c r="BX97" s="1">
        <v>0</v>
      </c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>
        <v>0</v>
      </c>
    </row>
    <row r="99" spans="1:255" x14ac:dyDescent="0.2">
      <c r="A99" s="3">
        <v>52</v>
      </c>
      <c r="B99" s="3">
        <f t="shared" ref="B99:G99" si="64">B104</f>
        <v>1</v>
      </c>
      <c r="C99" s="3">
        <f t="shared" si="64"/>
        <v>4</v>
      </c>
      <c r="D99" s="3">
        <f t="shared" si="64"/>
        <v>97</v>
      </c>
      <c r="E99" s="3">
        <f t="shared" si="64"/>
        <v>0</v>
      </c>
      <c r="F99" s="3" t="str">
        <f t="shared" si="64"/>
        <v>Новый раздел</v>
      </c>
      <c r="G99" s="3" t="str">
        <f t="shared" si="64"/>
        <v>ПНР</v>
      </c>
      <c r="H99" s="3"/>
      <c r="I99" s="3"/>
      <c r="J99" s="3"/>
      <c r="K99" s="3"/>
      <c r="L99" s="3"/>
      <c r="M99" s="3"/>
      <c r="N99" s="3"/>
      <c r="O99" s="3">
        <f t="shared" ref="O99:AT99" si="65">O104</f>
        <v>11.39</v>
      </c>
      <c r="P99" s="3">
        <f t="shared" si="65"/>
        <v>0</v>
      </c>
      <c r="Q99" s="3">
        <f t="shared" si="65"/>
        <v>0</v>
      </c>
      <c r="R99" s="3">
        <f t="shared" si="65"/>
        <v>0</v>
      </c>
      <c r="S99" s="3">
        <f t="shared" si="65"/>
        <v>11.39</v>
      </c>
      <c r="T99" s="3">
        <f t="shared" si="65"/>
        <v>0</v>
      </c>
      <c r="U99" s="3">
        <f t="shared" si="65"/>
        <v>0.72</v>
      </c>
      <c r="V99" s="3">
        <f t="shared" si="65"/>
        <v>0</v>
      </c>
      <c r="W99" s="3">
        <f t="shared" si="65"/>
        <v>0</v>
      </c>
      <c r="X99" s="3">
        <f t="shared" si="65"/>
        <v>8.43</v>
      </c>
      <c r="Y99" s="3">
        <f t="shared" si="65"/>
        <v>4.0999999999999996</v>
      </c>
      <c r="Z99" s="3">
        <f t="shared" si="65"/>
        <v>0</v>
      </c>
      <c r="AA99" s="3">
        <f t="shared" si="65"/>
        <v>0</v>
      </c>
      <c r="AB99" s="3">
        <f t="shared" si="65"/>
        <v>11.39</v>
      </c>
      <c r="AC99" s="3">
        <f t="shared" si="65"/>
        <v>0</v>
      </c>
      <c r="AD99" s="3">
        <f t="shared" si="65"/>
        <v>0</v>
      </c>
      <c r="AE99" s="3">
        <f t="shared" si="65"/>
        <v>0</v>
      </c>
      <c r="AF99" s="3">
        <f t="shared" si="65"/>
        <v>11.39</v>
      </c>
      <c r="AG99" s="3">
        <f t="shared" si="65"/>
        <v>0</v>
      </c>
      <c r="AH99" s="3">
        <f t="shared" si="65"/>
        <v>0.72</v>
      </c>
      <c r="AI99" s="3">
        <f t="shared" si="65"/>
        <v>0</v>
      </c>
      <c r="AJ99" s="3">
        <f t="shared" si="65"/>
        <v>0</v>
      </c>
      <c r="AK99" s="3">
        <f t="shared" si="65"/>
        <v>8.43</v>
      </c>
      <c r="AL99" s="3">
        <f t="shared" si="65"/>
        <v>4.0999999999999996</v>
      </c>
      <c r="AM99" s="3">
        <f t="shared" si="65"/>
        <v>0</v>
      </c>
      <c r="AN99" s="3">
        <f t="shared" si="65"/>
        <v>0</v>
      </c>
      <c r="AO99" s="3">
        <f t="shared" si="65"/>
        <v>0</v>
      </c>
      <c r="AP99" s="3">
        <f t="shared" si="65"/>
        <v>0</v>
      </c>
      <c r="AQ99" s="3">
        <f t="shared" si="65"/>
        <v>0</v>
      </c>
      <c r="AR99" s="3">
        <f t="shared" si="65"/>
        <v>23.92</v>
      </c>
      <c r="AS99" s="3">
        <f t="shared" si="65"/>
        <v>0</v>
      </c>
      <c r="AT99" s="3">
        <f t="shared" si="65"/>
        <v>0</v>
      </c>
      <c r="AU99" s="3">
        <f t="shared" ref="AU99:BZ99" si="66">AU104</f>
        <v>23.92</v>
      </c>
      <c r="AV99" s="3">
        <f t="shared" si="66"/>
        <v>0</v>
      </c>
      <c r="AW99" s="3">
        <f t="shared" si="66"/>
        <v>0</v>
      </c>
      <c r="AX99" s="3">
        <f t="shared" si="66"/>
        <v>0</v>
      </c>
      <c r="AY99" s="3">
        <f t="shared" si="66"/>
        <v>0</v>
      </c>
      <c r="AZ99" s="3">
        <f t="shared" si="66"/>
        <v>0</v>
      </c>
      <c r="BA99" s="3">
        <f t="shared" si="66"/>
        <v>0</v>
      </c>
      <c r="BB99" s="3">
        <f t="shared" si="66"/>
        <v>0</v>
      </c>
      <c r="BC99" s="3">
        <f t="shared" si="66"/>
        <v>0</v>
      </c>
      <c r="BD99" s="3">
        <f t="shared" si="66"/>
        <v>0</v>
      </c>
      <c r="BE99" s="3">
        <f t="shared" si="66"/>
        <v>0</v>
      </c>
      <c r="BF99" s="3">
        <f t="shared" si="66"/>
        <v>0</v>
      </c>
      <c r="BG99" s="3">
        <f t="shared" si="66"/>
        <v>0</v>
      </c>
      <c r="BH99" s="3">
        <f t="shared" si="66"/>
        <v>0</v>
      </c>
      <c r="BI99" s="3">
        <f t="shared" si="66"/>
        <v>0</v>
      </c>
      <c r="BJ99" s="3">
        <f t="shared" si="66"/>
        <v>0</v>
      </c>
      <c r="BK99" s="3">
        <f t="shared" si="66"/>
        <v>0</v>
      </c>
      <c r="BL99" s="3">
        <f t="shared" si="66"/>
        <v>0</v>
      </c>
      <c r="BM99" s="3">
        <f t="shared" si="66"/>
        <v>0</v>
      </c>
      <c r="BN99" s="3">
        <f t="shared" si="66"/>
        <v>0</v>
      </c>
      <c r="BO99" s="3">
        <f t="shared" si="66"/>
        <v>0</v>
      </c>
      <c r="BP99" s="3">
        <f t="shared" si="66"/>
        <v>0</v>
      </c>
      <c r="BQ99" s="3">
        <f t="shared" si="66"/>
        <v>0</v>
      </c>
      <c r="BR99" s="3">
        <f t="shared" si="66"/>
        <v>0</v>
      </c>
      <c r="BS99" s="3">
        <f t="shared" si="66"/>
        <v>0</v>
      </c>
      <c r="BT99" s="3">
        <f t="shared" si="66"/>
        <v>0</v>
      </c>
      <c r="BU99" s="3">
        <f t="shared" si="66"/>
        <v>0</v>
      </c>
      <c r="BV99" s="3">
        <f t="shared" si="66"/>
        <v>0</v>
      </c>
      <c r="BW99" s="3">
        <f t="shared" si="66"/>
        <v>0</v>
      </c>
      <c r="BX99" s="3">
        <f t="shared" si="66"/>
        <v>0</v>
      </c>
      <c r="BY99" s="3">
        <f t="shared" si="66"/>
        <v>0</v>
      </c>
      <c r="BZ99" s="3">
        <f t="shared" si="66"/>
        <v>0</v>
      </c>
      <c r="CA99" s="3">
        <f t="shared" ref="CA99:DF99" si="67">CA104</f>
        <v>23.92</v>
      </c>
      <c r="CB99" s="3">
        <f t="shared" si="67"/>
        <v>0</v>
      </c>
      <c r="CC99" s="3">
        <f t="shared" si="67"/>
        <v>0</v>
      </c>
      <c r="CD99" s="3">
        <f t="shared" si="67"/>
        <v>23.92</v>
      </c>
      <c r="CE99" s="3">
        <f t="shared" si="67"/>
        <v>0</v>
      </c>
      <c r="CF99" s="3">
        <f t="shared" si="67"/>
        <v>0</v>
      </c>
      <c r="CG99" s="3">
        <f t="shared" si="67"/>
        <v>0</v>
      </c>
      <c r="CH99" s="3">
        <f t="shared" si="67"/>
        <v>0</v>
      </c>
      <c r="CI99" s="3">
        <f t="shared" si="67"/>
        <v>0</v>
      </c>
      <c r="CJ99" s="3">
        <f t="shared" si="67"/>
        <v>0</v>
      </c>
      <c r="CK99" s="3">
        <f t="shared" si="67"/>
        <v>0</v>
      </c>
      <c r="CL99" s="3">
        <f t="shared" si="67"/>
        <v>0</v>
      </c>
      <c r="CM99" s="3">
        <f t="shared" si="67"/>
        <v>0</v>
      </c>
      <c r="CN99" s="3">
        <f t="shared" si="67"/>
        <v>0</v>
      </c>
      <c r="CO99" s="3">
        <f t="shared" si="67"/>
        <v>0</v>
      </c>
      <c r="CP99" s="3">
        <f t="shared" si="67"/>
        <v>0</v>
      </c>
      <c r="CQ99" s="3">
        <f t="shared" si="67"/>
        <v>0</v>
      </c>
      <c r="CR99" s="3">
        <f t="shared" si="67"/>
        <v>0</v>
      </c>
      <c r="CS99" s="3">
        <f t="shared" si="67"/>
        <v>0</v>
      </c>
      <c r="CT99" s="3">
        <f t="shared" si="67"/>
        <v>0</v>
      </c>
      <c r="CU99" s="3">
        <f t="shared" si="67"/>
        <v>0</v>
      </c>
      <c r="CV99" s="3">
        <f t="shared" si="67"/>
        <v>0</v>
      </c>
      <c r="CW99" s="3">
        <f t="shared" si="67"/>
        <v>0</v>
      </c>
      <c r="CX99" s="3">
        <f t="shared" si="67"/>
        <v>0</v>
      </c>
      <c r="CY99" s="3">
        <f t="shared" si="67"/>
        <v>0</v>
      </c>
      <c r="CZ99" s="3">
        <f t="shared" si="67"/>
        <v>0</v>
      </c>
      <c r="DA99" s="3">
        <f t="shared" si="67"/>
        <v>0</v>
      </c>
      <c r="DB99" s="3">
        <f t="shared" si="67"/>
        <v>0</v>
      </c>
      <c r="DC99" s="3">
        <f t="shared" si="67"/>
        <v>0</v>
      </c>
      <c r="DD99" s="3">
        <f t="shared" si="67"/>
        <v>0</v>
      </c>
      <c r="DE99" s="3">
        <f t="shared" si="67"/>
        <v>0</v>
      </c>
      <c r="DF99" s="3">
        <f t="shared" si="67"/>
        <v>0</v>
      </c>
      <c r="DG99" s="4">
        <f t="shared" ref="DG99:EL99" si="68">DG104</f>
        <v>649.79999999999995</v>
      </c>
      <c r="DH99" s="4">
        <f t="shared" si="68"/>
        <v>0</v>
      </c>
      <c r="DI99" s="4">
        <f t="shared" si="68"/>
        <v>0</v>
      </c>
      <c r="DJ99" s="4">
        <f t="shared" si="68"/>
        <v>0</v>
      </c>
      <c r="DK99" s="4">
        <f t="shared" si="68"/>
        <v>649.79999999999995</v>
      </c>
      <c r="DL99" s="4">
        <f t="shared" si="68"/>
        <v>0</v>
      </c>
      <c r="DM99" s="4">
        <f t="shared" si="68"/>
        <v>0.72</v>
      </c>
      <c r="DN99" s="4">
        <f t="shared" si="68"/>
        <v>0</v>
      </c>
      <c r="DO99" s="4">
        <f t="shared" si="68"/>
        <v>0</v>
      </c>
      <c r="DP99" s="4">
        <f t="shared" si="68"/>
        <v>480.85</v>
      </c>
      <c r="DQ99" s="4">
        <f t="shared" si="68"/>
        <v>233.93</v>
      </c>
      <c r="DR99" s="4">
        <f t="shared" si="68"/>
        <v>0</v>
      </c>
      <c r="DS99" s="4">
        <f t="shared" si="68"/>
        <v>0</v>
      </c>
      <c r="DT99" s="4">
        <f t="shared" si="68"/>
        <v>649.79999999999995</v>
      </c>
      <c r="DU99" s="4">
        <f t="shared" si="68"/>
        <v>0</v>
      </c>
      <c r="DV99" s="4">
        <f t="shared" si="68"/>
        <v>0</v>
      </c>
      <c r="DW99" s="4">
        <f t="shared" si="68"/>
        <v>0</v>
      </c>
      <c r="DX99" s="4">
        <f t="shared" si="68"/>
        <v>649.79999999999995</v>
      </c>
      <c r="DY99" s="4">
        <f t="shared" si="68"/>
        <v>0</v>
      </c>
      <c r="DZ99" s="4">
        <f t="shared" si="68"/>
        <v>0.72</v>
      </c>
      <c r="EA99" s="4">
        <f t="shared" si="68"/>
        <v>0</v>
      </c>
      <c r="EB99" s="4">
        <f t="shared" si="68"/>
        <v>0</v>
      </c>
      <c r="EC99" s="4">
        <f t="shared" si="68"/>
        <v>480.85</v>
      </c>
      <c r="ED99" s="4">
        <f t="shared" si="68"/>
        <v>233.93</v>
      </c>
      <c r="EE99" s="4">
        <f t="shared" si="68"/>
        <v>0</v>
      </c>
      <c r="EF99" s="4">
        <f t="shared" si="68"/>
        <v>0</v>
      </c>
      <c r="EG99" s="4">
        <f t="shared" si="68"/>
        <v>0</v>
      </c>
      <c r="EH99" s="4">
        <f t="shared" si="68"/>
        <v>0</v>
      </c>
      <c r="EI99" s="4">
        <f t="shared" si="68"/>
        <v>0</v>
      </c>
      <c r="EJ99" s="4">
        <f t="shared" si="68"/>
        <v>1364.58</v>
      </c>
      <c r="EK99" s="4">
        <f t="shared" si="68"/>
        <v>0</v>
      </c>
      <c r="EL99" s="4">
        <f t="shared" si="68"/>
        <v>0</v>
      </c>
      <c r="EM99" s="4">
        <f t="shared" ref="EM99:FR99" si="69">EM104</f>
        <v>1364.58</v>
      </c>
      <c r="EN99" s="4">
        <f t="shared" si="69"/>
        <v>0</v>
      </c>
      <c r="EO99" s="4">
        <f t="shared" si="69"/>
        <v>0</v>
      </c>
      <c r="EP99" s="4">
        <f t="shared" si="69"/>
        <v>0</v>
      </c>
      <c r="EQ99" s="4">
        <f t="shared" si="69"/>
        <v>0</v>
      </c>
      <c r="ER99" s="4">
        <f t="shared" si="69"/>
        <v>0</v>
      </c>
      <c r="ES99" s="4">
        <f t="shared" si="69"/>
        <v>0</v>
      </c>
      <c r="ET99" s="4">
        <f t="shared" si="69"/>
        <v>0</v>
      </c>
      <c r="EU99" s="4">
        <f t="shared" si="69"/>
        <v>0</v>
      </c>
      <c r="EV99" s="4">
        <f t="shared" si="69"/>
        <v>0</v>
      </c>
      <c r="EW99" s="4">
        <f t="shared" si="69"/>
        <v>0</v>
      </c>
      <c r="EX99" s="4">
        <f t="shared" si="69"/>
        <v>0</v>
      </c>
      <c r="EY99" s="4">
        <f t="shared" si="69"/>
        <v>0</v>
      </c>
      <c r="EZ99" s="4">
        <f t="shared" si="69"/>
        <v>0</v>
      </c>
      <c r="FA99" s="4">
        <f t="shared" si="69"/>
        <v>0</v>
      </c>
      <c r="FB99" s="4">
        <f t="shared" si="69"/>
        <v>0</v>
      </c>
      <c r="FC99" s="4">
        <f t="shared" si="69"/>
        <v>0</v>
      </c>
      <c r="FD99" s="4">
        <f t="shared" si="69"/>
        <v>0</v>
      </c>
      <c r="FE99" s="4">
        <f t="shared" si="69"/>
        <v>0</v>
      </c>
      <c r="FF99" s="4">
        <f t="shared" si="69"/>
        <v>0</v>
      </c>
      <c r="FG99" s="4">
        <f t="shared" si="69"/>
        <v>0</v>
      </c>
      <c r="FH99" s="4">
        <f t="shared" si="69"/>
        <v>0</v>
      </c>
      <c r="FI99" s="4">
        <f t="shared" si="69"/>
        <v>0</v>
      </c>
      <c r="FJ99" s="4">
        <f t="shared" si="69"/>
        <v>0</v>
      </c>
      <c r="FK99" s="4">
        <f t="shared" si="69"/>
        <v>0</v>
      </c>
      <c r="FL99" s="4">
        <f t="shared" si="69"/>
        <v>0</v>
      </c>
      <c r="FM99" s="4">
        <f t="shared" si="69"/>
        <v>0</v>
      </c>
      <c r="FN99" s="4">
        <f t="shared" si="69"/>
        <v>0</v>
      </c>
      <c r="FO99" s="4">
        <f t="shared" si="69"/>
        <v>0</v>
      </c>
      <c r="FP99" s="4">
        <f t="shared" si="69"/>
        <v>0</v>
      </c>
      <c r="FQ99" s="4">
        <f t="shared" si="69"/>
        <v>0</v>
      </c>
      <c r="FR99" s="4">
        <f t="shared" si="69"/>
        <v>0</v>
      </c>
      <c r="FS99" s="4">
        <f t="shared" ref="FS99:GX99" si="70">FS104</f>
        <v>1364.58</v>
      </c>
      <c r="FT99" s="4">
        <f t="shared" si="70"/>
        <v>0</v>
      </c>
      <c r="FU99" s="4">
        <f t="shared" si="70"/>
        <v>0</v>
      </c>
      <c r="FV99" s="4">
        <f t="shared" si="70"/>
        <v>1364.58</v>
      </c>
      <c r="FW99" s="4">
        <f t="shared" si="70"/>
        <v>0</v>
      </c>
      <c r="FX99" s="4">
        <f t="shared" si="70"/>
        <v>0</v>
      </c>
      <c r="FY99" s="4">
        <f t="shared" si="70"/>
        <v>0</v>
      </c>
      <c r="FZ99" s="4">
        <f t="shared" si="70"/>
        <v>0</v>
      </c>
      <c r="GA99" s="4">
        <f t="shared" si="70"/>
        <v>0</v>
      </c>
      <c r="GB99" s="4">
        <f t="shared" si="70"/>
        <v>0</v>
      </c>
      <c r="GC99" s="4">
        <f t="shared" si="70"/>
        <v>0</v>
      </c>
      <c r="GD99" s="4">
        <f t="shared" si="70"/>
        <v>0</v>
      </c>
      <c r="GE99" s="4">
        <f t="shared" si="70"/>
        <v>0</v>
      </c>
      <c r="GF99" s="4">
        <f t="shared" si="70"/>
        <v>0</v>
      </c>
      <c r="GG99" s="4">
        <f t="shared" si="70"/>
        <v>0</v>
      </c>
      <c r="GH99" s="4">
        <f t="shared" si="70"/>
        <v>0</v>
      </c>
      <c r="GI99" s="4">
        <f t="shared" si="70"/>
        <v>0</v>
      </c>
      <c r="GJ99" s="4">
        <f t="shared" si="70"/>
        <v>0</v>
      </c>
      <c r="GK99" s="4">
        <f t="shared" si="70"/>
        <v>0</v>
      </c>
      <c r="GL99" s="4">
        <f t="shared" si="70"/>
        <v>0</v>
      </c>
      <c r="GM99" s="4">
        <f t="shared" si="70"/>
        <v>0</v>
      </c>
      <c r="GN99" s="4">
        <f t="shared" si="70"/>
        <v>0</v>
      </c>
      <c r="GO99" s="4">
        <f t="shared" si="70"/>
        <v>0</v>
      </c>
      <c r="GP99" s="4">
        <f t="shared" si="70"/>
        <v>0</v>
      </c>
      <c r="GQ99" s="4">
        <f t="shared" si="70"/>
        <v>0</v>
      </c>
      <c r="GR99" s="4">
        <f t="shared" si="70"/>
        <v>0</v>
      </c>
      <c r="GS99" s="4">
        <f t="shared" si="70"/>
        <v>0</v>
      </c>
      <c r="GT99" s="4">
        <f t="shared" si="70"/>
        <v>0</v>
      </c>
      <c r="GU99" s="4">
        <f t="shared" si="70"/>
        <v>0</v>
      </c>
      <c r="GV99" s="4">
        <f t="shared" si="70"/>
        <v>0</v>
      </c>
      <c r="GW99" s="4">
        <f t="shared" si="70"/>
        <v>0</v>
      </c>
      <c r="GX99" s="4">
        <f t="shared" si="70"/>
        <v>0</v>
      </c>
    </row>
    <row r="101" spans="1:255" x14ac:dyDescent="0.2">
      <c r="A101" s="2">
        <v>17</v>
      </c>
      <c r="B101" s="2">
        <v>1</v>
      </c>
      <c r="C101" s="2">
        <f>ROW(SmtRes!A39)</f>
        <v>39</v>
      </c>
      <c r="D101" s="2">
        <f>ROW(EtalonRes!A37)</f>
        <v>37</v>
      </c>
      <c r="E101" s="2" t="s">
        <v>153</v>
      </c>
      <c r="F101" s="2" t="s">
        <v>154</v>
      </c>
      <c r="G101" s="2" t="s">
        <v>155</v>
      </c>
      <c r="H101" s="2" t="s">
        <v>156</v>
      </c>
      <c r="I101" s="2">
        <v>1</v>
      </c>
      <c r="J101" s="2">
        <v>0</v>
      </c>
      <c r="K101" s="2">
        <v>1</v>
      </c>
      <c r="L101" s="2"/>
      <c r="M101" s="2"/>
      <c r="N101" s="2"/>
      <c r="O101" s="2">
        <f>ROUND(CP101,2)</f>
        <v>11.39</v>
      </c>
      <c r="P101" s="2">
        <f>ROUND((ROUND((AC101*AW101*I101),2)*BC101),2)</f>
        <v>0</v>
      </c>
      <c r="Q101" s="2">
        <f>(ROUND((ROUND(((ET101)*AV101*I101),2)*BB101),2)+ROUND((ROUND(((AE101-(EU101))*AV101*I101),2)*BS101),2))</f>
        <v>0</v>
      </c>
      <c r="R101" s="2">
        <f>(ROUND((ROUND(((EU101)*AV101*I101),2)*BS101),2)+ROUND((ROUND(((AE101-(EU101))*AV101*I101),2)*BS101),2))</f>
        <v>0</v>
      </c>
      <c r="S101" s="2">
        <f>ROUND((ROUND((AF101*AV101*I101),2)*BA101),2)</f>
        <v>11.39</v>
      </c>
      <c r="T101" s="2">
        <f>ROUND(CU101*I101,2)</f>
        <v>0</v>
      </c>
      <c r="U101" s="2">
        <f>CV101*I101</f>
        <v>0.72</v>
      </c>
      <c r="V101" s="2">
        <f>CW101*I101</f>
        <v>0</v>
      </c>
      <c r="W101" s="2">
        <f>ROUND(CX101*I101,2)</f>
        <v>0</v>
      </c>
      <c r="X101" s="2">
        <f>(ROUND((((S101+ROUND((ROUND(((EU101)*AV101*I101),2)*BS101),2))*AT101)/100),2)+ROUND(((ROUND((ROUND(((AE101-(EU101))*AV101*I101),2)*BS101),2)*AT101)/100),2))</f>
        <v>8.43</v>
      </c>
      <c r="Y101" s="2">
        <f>(ROUND((((S101+ROUND((ROUND(((EU101)*AV101*I101),2)*BS101),2))*AU101)/100),2)+ROUND(((ROUND((ROUND(((AE101-(EU101))*AV101*I101),2)*BS101),2)*AU101)/100),2))</f>
        <v>4.0999999999999996</v>
      </c>
      <c r="Z101" s="2"/>
      <c r="AA101" s="2">
        <v>70821960</v>
      </c>
      <c r="AB101" s="2">
        <f>ROUND((AC101+AD101+AF101),6)</f>
        <v>11.39</v>
      </c>
      <c r="AC101" s="2">
        <f>ROUND((ES101),6)</f>
        <v>0</v>
      </c>
      <c r="AD101" s="2">
        <f>ROUND((((ET101)-(EU101))+AE101),6)</f>
        <v>0</v>
      </c>
      <c r="AE101" s="2">
        <f>ROUND((EU101),6)</f>
        <v>0</v>
      </c>
      <c r="AF101" s="2">
        <f>ROUND((EV101),6)</f>
        <v>11.39</v>
      </c>
      <c r="AG101" s="2">
        <f>ROUND((AP101),6)</f>
        <v>0</v>
      </c>
      <c r="AH101" s="2">
        <f>(EW101)</f>
        <v>0.72</v>
      </c>
      <c r="AI101" s="2">
        <f>(EX101)</f>
        <v>0</v>
      </c>
      <c r="AJ101" s="2">
        <f>(AS101)</f>
        <v>0</v>
      </c>
      <c r="AK101" s="2">
        <v>11.39</v>
      </c>
      <c r="AL101" s="2">
        <v>0</v>
      </c>
      <c r="AM101" s="2">
        <v>0</v>
      </c>
      <c r="AN101" s="2">
        <v>0</v>
      </c>
      <c r="AO101" s="2">
        <v>11.39</v>
      </c>
      <c r="AP101" s="2">
        <v>0</v>
      </c>
      <c r="AQ101" s="2">
        <v>0.72</v>
      </c>
      <c r="AR101" s="2">
        <v>0</v>
      </c>
      <c r="AS101" s="2">
        <v>0</v>
      </c>
      <c r="AT101" s="2">
        <v>74</v>
      </c>
      <c r="AU101" s="2">
        <v>36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4</v>
      </c>
      <c r="BJ101" s="2" t="s">
        <v>157</v>
      </c>
      <c r="BK101" s="2"/>
      <c r="BL101" s="2"/>
      <c r="BM101" s="2">
        <v>86</v>
      </c>
      <c r="BN101" s="2">
        <v>0</v>
      </c>
      <c r="BO101" s="2" t="s">
        <v>3</v>
      </c>
      <c r="BP101" s="2">
        <v>0</v>
      </c>
      <c r="BQ101" s="2">
        <v>50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74</v>
      </c>
      <c r="CA101" s="2">
        <v>36</v>
      </c>
      <c r="CB101" s="2" t="s">
        <v>3</v>
      </c>
      <c r="CC101" s="2"/>
      <c r="CD101" s="2"/>
      <c r="CE101" s="2">
        <v>1566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3</v>
      </c>
      <c r="CO101" s="2">
        <v>0</v>
      </c>
      <c r="CP101" s="2">
        <f>(P101+Q101+S101)</f>
        <v>11.39</v>
      </c>
      <c r="CQ101" s="2">
        <f>ROUND((ROUND((AC101*AW101*1),2)*BC101),2)</f>
        <v>0</v>
      </c>
      <c r="CR101" s="2">
        <f>(ROUND((ROUND(((ET101)*AV101*1),2)*BB101),2)+ROUND((ROUND(((AE101-(EU101))*AV101*1),2)*BS101),2))</f>
        <v>0</v>
      </c>
      <c r="CS101" s="2">
        <f>(ROUND((ROUND(((EU101)*AV101*1),2)*BS101),2)+ROUND((ROUND(((AE101-(EU101))*AV101*1),2)*BS101),2))</f>
        <v>0</v>
      </c>
      <c r="CT101" s="2">
        <f>ROUND((ROUND((AF101*AV101*1),2)*BA101),2)</f>
        <v>11.39</v>
      </c>
      <c r="CU101" s="2">
        <f>AG101</f>
        <v>0</v>
      </c>
      <c r="CV101" s="2">
        <f>(AH101*AV101)</f>
        <v>0.72</v>
      </c>
      <c r="CW101" s="2">
        <f>AI101</f>
        <v>0</v>
      </c>
      <c r="CX101" s="2">
        <f>AJ101</f>
        <v>0</v>
      </c>
      <c r="CY101" s="2">
        <f>(ROUND((((S101+ROUND((ROUND(((EU101)*AV101*1),2)*BS101),2))*AT101)/100),2)+ROUND(((ROUND((ROUND(((AE101-(EU101))*AV101*1),2)*BS101),2)*AT101)/100),2))</f>
        <v>8.43</v>
      </c>
      <c r="CZ101" s="2">
        <f>(ROUND((((S101+ROUND((ROUND(((EU101)*AV101*1),2)*BS101),2))*AU101)/100),2)+ROUND(((ROUND((ROUND(((AE101-(EU101))*AV101*1),2)*BS101),2)*AU101)/100),2))</f>
        <v>4.0999999999999996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156</v>
      </c>
      <c r="DW101" s="2" t="s">
        <v>156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70068083</v>
      </c>
      <c r="EF101" s="2">
        <v>50</v>
      </c>
      <c r="EG101" s="2" t="s">
        <v>158</v>
      </c>
      <c r="EH101" s="2">
        <v>0</v>
      </c>
      <c r="EI101" s="2" t="s">
        <v>3</v>
      </c>
      <c r="EJ101" s="2">
        <v>4</v>
      </c>
      <c r="EK101" s="2">
        <v>86</v>
      </c>
      <c r="EL101" s="2" t="s">
        <v>159</v>
      </c>
      <c r="EM101" s="2" t="s">
        <v>160</v>
      </c>
      <c r="EN101" s="2"/>
      <c r="EO101" s="2" t="s">
        <v>3</v>
      </c>
      <c r="EP101" s="2"/>
      <c r="EQ101" s="2">
        <v>0</v>
      </c>
      <c r="ER101" s="2">
        <v>11.39</v>
      </c>
      <c r="ES101" s="2">
        <v>0</v>
      </c>
      <c r="ET101" s="2">
        <v>0</v>
      </c>
      <c r="EU101" s="2">
        <v>0</v>
      </c>
      <c r="EV101" s="2">
        <v>11.39</v>
      </c>
      <c r="EW101" s="2">
        <v>0.72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74</v>
      </c>
      <c r="FY101" s="2">
        <v>36</v>
      </c>
      <c r="FZ101" s="2"/>
      <c r="GA101" s="2" t="s">
        <v>3</v>
      </c>
      <c r="GB101" s="2"/>
      <c r="GC101" s="2"/>
      <c r="GD101" s="2">
        <v>1</v>
      </c>
      <c r="GE101" s="2"/>
      <c r="GF101" s="2">
        <v>1117576173</v>
      </c>
      <c r="GG101" s="2">
        <v>2</v>
      </c>
      <c r="GH101" s="2">
        <v>1</v>
      </c>
      <c r="GI101" s="2">
        <v>2</v>
      </c>
      <c r="GJ101" s="2">
        <v>0</v>
      </c>
      <c r="GK101" s="2">
        <v>0</v>
      </c>
      <c r="GL101" s="2">
        <f>ROUND(IF(AND(BH101=3,BI101=3,FS101&lt;&gt;0),P101,0),2)</f>
        <v>0</v>
      </c>
      <c r="GM101" s="2">
        <f>ROUND(O101+X101+Y101,2)+GX101</f>
        <v>23.92</v>
      </c>
      <c r="GN101" s="2">
        <f>IF(OR(BI101=0,BI101=1),GM101-GX101,0)</f>
        <v>0</v>
      </c>
      <c r="GO101" s="2">
        <f>IF(BI101=2,GM101-GX101,0)</f>
        <v>0</v>
      </c>
      <c r="GP101" s="2">
        <f>IF(BI101=4,GM101-GX101,0)</f>
        <v>23.92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>ROUND((GT101),6)</f>
        <v>0</v>
      </c>
      <c r="GW101" s="2">
        <v>1</v>
      </c>
      <c r="GX101" s="2">
        <f>ROUND(HC101*I101,2)</f>
        <v>0</v>
      </c>
      <c r="GY101" s="2"/>
      <c r="GZ101" s="2"/>
      <c r="HA101" s="2">
        <v>0</v>
      </c>
      <c r="HB101" s="2">
        <v>0</v>
      </c>
      <c r="HC101" s="2">
        <f>GV101*GW101</f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C102">
        <f>ROW(SmtRes!A40)</f>
        <v>40</v>
      </c>
      <c r="D102">
        <f>ROW(EtalonRes!A38)</f>
        <v>38</v>
      </c>
      <c r="E102" t="s">
        <v>153</v>
      </c>
      <c r="F102" t="s">
        <v>154</v>
      </c>
      <c r="G102" t="s">
        <v>155</v>
      </c>
      <c r="H102" t="s">
        <v>156</v>
      </c>
      <c r="I102">
        <v>1</v>
      </c>
      <c r="J102">
        <v>0</v>
      </c>
      <c r="K102">
        <v>1</v>
      </c>
      <c r="O102">
        <f>ROUND(CP102,2)</f>
        <v>649.79999999999995</v>
      </c>
      <c r="P102">
        <f>ROUND((ROUND((AC102*AW102*I102),2)*BC102),2)</f>
        <v>0</v>
      </c>
      <c r="Q102">
        <f>(ROUND((ROUND(((ET102)*AV102*I102),2)*BB102),2)+ROUND((ROUND(((AE102-(EU102))*AV102*I102),2)*BS102),2))</f>
        <v>0</v>
      </c>
      <c r="R102">
        <f>(ROUND((ROUND(((EU102)*AV102*I102),2)*BS102),2)+ROUND((ROUND(((AE102-(EU102))*AV102*I102),2)*BS102),2))</f>
        <v>0</v>
      </c>
      <c r="S102">
        <f>ROUND((ROUND((AF102*AV102*I102),2)*BA102),2)</f>
        <v>649.79999999999995</v>
      </c>
      <c r="T102">
        <f>ROUND(CU102*I102,2)</f>
        <v>0</v>
      </c>
      <c r="U102">
        <f>CV102*I102</f>
        <v>0.72</v>
      </c>
      <c r="V102">
        <f>CW102*I102</f>
        <v>0</v>
      </c>
      <c r="W102">
        <f>ROUND(CX102*I102,2)</f>
        <v>0</v>
      </c>
      <c r="X102">
        <f>(ROUND((((S102+ROUND((ROUND(((EU102)*AV102*I102),2)*BS102),2))*AT102)/100),2)+ROUND(((ROUND((ROUND(((AE102-(EU102))*AV102*I102),2)*BS102),2)*AT102)/100),2))</f>
        <v>480.85</v>
      </c>
      <c r="Y102">
        <f>(ROUND((((S102+ROUND((ROUND(((EU102)*AV102*I102),2)*BS102),2))*AU102)/100),2)+ROUND(((ROUND((ROUND(((AE102-(EU102))*AV102*I102),2)*BS102),2)*AU102)/100),2))</f>
        <v>233.93</v>
      </c>
      <c r="AA102">
        <v>70821958</v>
      </c>
      <c r="AB102">
        <f>ROUND((AC102+AD102+AF102),6)</f>
        <v>11.39</v>
      </c>
      <c r="AC102">
        <f>ROUND((ES102),6)</f>
        <v>0</v>
      </c>
      <c r="AD102">
        <f>ROUND((((ET102)-(EU102))+AE102),6)</f>
        <v>0</v>
      </c>
      <c r="AE102">
        <f>ROUND((EU102),6)</f>
        <v>0</v>
      </c>
      <c r="AF102">
        <f>ROUND((EV102),6)</f>
        <v>11.39</v>
      </c>
      <c r="AG102">
        <f>ROUND((AP102),6)</f>
        <v>0</v>
      </c>
      <c r="AH102">
        <f>(EW102)</f>
        <v>0.72</v>
      </c>
      <c r="AI102">
        <f>(EX102)</f>
        <v>0</v>
      </c>
      <c r="AJ102">
        <f>(AS102)</f>
        <v>0</v>
      </c>
      <c r="AK102">
        <v>11.39</v>
      </c>
      <c r="AL102">
        <v>0</v>
      </c>
      <c r="AM102">
        <v>0</v>
      </c>
      <c r="AN102">
        <v>0</v>
      </c>
      <c r="AO102">
        <v>11.39</v>
      </c>
      <c r="AP102">
        <v>0</v>
      </c>
      <c r="AQ102">
        <v>0.72</v>
      </c>
      <c r="AR102">
        <v>0</v>
      </c>
      <c r="AS102">
        <v>0</v>
      </c>
      <c r="AT102">
        <v>74</v>
      </c>
      <c r="AU102">
        <v>36</v>
      </c>
      <c r="AV102">
        <v>1</v>
      </c>
      <c r="AW102">
        <v>1</v>
      </c>
      <c r="AZ102">
        <v>1</v>
      </c>
      <c r="BA102">
        <v>57.05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4</v>
      </c>
      <c r="BJ102" t="s">
        <v>157</v>
      </c>
      <c r="BM102">
        <v>86</v>
      </c>
      <c r="BN102">
        <v>0</v>
      </c>
      <c r="BO102" t="s">
        <v>3</v>
      </c>
      <c r="BP102">
        <v>0</v>
      </c>
      <c r="BQ102">
        <v>50</v>
      </c>
      <c r="BR102">
        <v>0</v>
      </c>
      <c r="BS102">
        <v>57.05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74</v>
      </c>
      <c r="CA102">
        <v>36</v>
      </c>
      <c r="CB102" t="s">
        <v>3</v>
      </c>
      <c r="CE102">
        <v>1566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>(P102+Q102+S102)</f>
        <v>649.79999999999995</v>
      </c>
      <c r="CQ102">
        <f>ROUND((ROUND((AC102*AW102*1),2)*BC102),2)</f>
        <v>0</v>
      </c>
      <c r="CR102">
        <f>(ROUND((ROUND(((ET102)*AV102*1),2)*BB102),2)+ROUND((ROUND(((AE102-(EU102))*AV102*1),2)*BS102),2))</f>
        <v>0</v>
      </c>
      <c r="CS102">
        <f>(ROUND((ROUND(((EU102)*AV102*1),2)*BS102),2)+ROUND((ROUND(((AE102-(EU102))*AV102*1),2)*BS102),2))</f>
        <v>0</v>
      </c>
      <c r="CT102">
        <f>ROUND((ROUND((AF102*AV102*1),2)*BA102),2)</f>
        <v>649.79999999999995</v>
      </c>
      <c r="CU102">
        <f>AG102</f>
        <v>0</v>
      </c>
      <c r="CV102">
        <f>(AH102*AV102)</f>
        <v>0.72</v>
      </c>
      <c r="CW102">
        <f>AI102</f>
        <v>0</v>
      </c>
      <c r="CX102">
        <f>AJ102</f>
        <v>0</v>
      </c>
      <c r="CY102">
        <f>(ROUND((((S102+ROUND((ROUND(((EU102)*AV102*1),2)*BS102),2))*AT102)/100),2)+ROUND(((ROUND((ROUND(((AE102-(EU102))*AV102*1),2)*BS102),2)*AT102)/100),2))</f>
        <v>480.85</v>
      </c>
      <c r="CZ102">
        <f>(ROUND((((S102+ROUND((ROUND(((EU102)*AV102*1),2)*BS102),2))*AU102)/100),2)+ROUND(((ROUND((ROUND(((AE102-(EU102))*AV102*1),2)*BS102),2)*AU102)/100),2))</f>
        <v>233.93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156</v>
      </c>
      <c r="DW102" t="s">
        <v>156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70068083</v>
      </c>
      <c r="EF102">
        <v>50</v>
      </c>
      <c r="EG102" t="s">
        <v>158</v>
      </c>
      <c r="EH102">
        <v>0</v>
      </c>
      <c r="EI102" t="s">
        <v>3</v>
      </c>
      <c r="EJ102">
        <v>4</v>
      </c>
      <c r="EK102">
        <v>86</v>
      </c>
      <c r="EL102" t="s">
        <v>159</v>
      </c>
      <c r="EM102" t="s">
        <v>160</v>
      </c>
      <c r="EO102" t="s">
        <v>3</v>
      </c>
      <c r="EQ102">
        <v>0</v>
      </c>
      <c r="ER102">
        <v>11.39</v>
      </c>
      <c r="ES102">
        <v>0</v>
      </c>
      <c r="ET102">
        <v>0</v>
      </c>
      <c r="EU102">
        <v>0</v>
      </c>
      <c r="EV102">
        <v>11.39</v>
      </c>
      <c r="EW102">
        <v>0.72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74</v>
      </c>
      <c r="FY102">
        <v>36</v>
      </c>
      <c r="GA102" t="s">
        <v>3</v>
      </c>
      <c r="GD102">
        <v>1</v>
      </c>
      <c r="GF102">
        <v>1117576173</v>
      </c>
      <c r="GG102">
        <v>2</v>
      </c>
      <c r="GH102">
        <v>1</v>
      </c>
      <c r="GI102">
        <v>2</v>
      </c>
      <c r="GJ102">
        <v>0</v>
      </c>
      <c r="GK102">
        <v>0</v>
      </c>
      <c r="GL102">
        <f>ROUND(IF(AND(BH102=3,BI102=3,FS102&lt;&gt;0),P102,0),2)</f>
        <v>0</v>
      </c>
      <c r="GM102">
        <f>ROUND(O102+X102+Y102,2)+GX102</f>
        <v>1364.58</v>
      </c>
      <c r="GN102">
        <f>IF(OR(BI102=0,BI102=1),GM102-GX102,0)</f>
        <v>0</v>
      </c>
      <c r="GO102">
        <f>IF(BI102=2,GM102-GX102,0)</f>
        <v>0</v>
      </c>
      <c r="GP102">
        <f>IF(BI102=4,GM102-GX102,0)</f>
        <v>1364.58</v>
      </c>
      <c r="GR102">
        <v>0</v>
      </c>
      <c r="GS102">
        <v>3</v>
      </c>
      <c r="GT102">
        <v>0</v>
      </c>
      <c r="GU102" t="s">
        <v>3</v>
      </c>
      <c r="GV102">
        <f>ROUND((GT102),6)</f>
        <v>0</v>
      </c>
      <c r="GW102">
        <v>1</v>
      </c>
      <c r="GX102">
        <f>ROUND(HC102*I102,2)</f>
        <v>0</v>
      </c>
      <c r="HA102">
        <v>0</v>
      </c>
      <c r="HB102">
        <v>0</v>
      </c>
      <c r="HC102">
        <f>GV102*GW102</f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4" spans="1:255" x14ac:dyDescent="0.2">
      <c r="A104" s="3">
        <v>51</v>
      </c>
      <c r="B104" s="3">
        <f>B97</f>
        <v>1</v>
      </c>
      <c r="C104" s="3">
        <f>A97</f>
        <v>4</v>
      </c>
      <c r="D104" s="3">
        <f>ROW(A97)</f>
        <v>97</v>
      </c>
      <c r="E104" s="3"/>
      <c r="F104" s="3" t="str">
        <f>IF(F97&lt;&gt;"",F97,"")</f>
        <v>Новый раздел</v>
      </c>
      <c r="G104" s="3" t="str">
        <f>IF(G97&lt;&gt;"",G97,"")</f>
        <v>ПНР</v>
      </c>
      <c r="H104" s="3">
        <v>0</v>
      </c>
      <c r="I104" s="3"/>
      <c r="J104" s="3"/>
      <c r="K104" s="3"/>
      <c r="L104" s="3"/>
      <c r="M104" s="3"/>
      <c r="N104" s="3"/>
      <c r="O104" s="3">
        <f t="shared" ref="O104:T104" si="71">ROUND(AB104,2)</f>
        <v>11.39</v>
      </c>
      <c r="P104" s="3">
        <f t="shared" si="71"/>
        <v>0</v>
      </c>
      <c r="Q104" s="3">
        <f t="shared" si="71"/>
        <v>0</v>
      </c>
      <c r="R104" s="3">
        <f t="shared" si="71"/>
        <v>0</v>
      </c>
      <c r="S104" s="3">
        <f t="shared" si="71"/>
        <v>11.39</v>
      </c>
      <c r="T104" s="3">
        <f t="shared" si="71"/>
        <v>0</v>
      </c>
      <c r="U104" s="3">
        <f>AH104</f>
        <v>0.72</v>
      </c>
      <c r="V104" s="3">
        <f>AI104</f>
        <v>0</v>
      </c>
      <c r="W104" s="3">
        <f>ROUND(AJ104,2)</f>
        <v>0</v>
      </c>
      <c r="X104" s="3">
        <f>ROUND(AK104,2)</f>
        <v>8.43</v>
      </c>
      <c r="Y104" s="3">
        <f>ROUND(AL104,2)</f>
        <v>4.0999999999999996</v>
      </c>
      <c r="Z104" s="3"/>
      <c r="AA104" s="3"/>
      <c r="AB104" s="3">
        <f>ROUND(SUMIF(AA101:AA102,"=70821960",O101:O102),2)</f>
        <v>11.39</v>
      </c>
      <c r="AC104" s="3">
        <f>ROUND(SUMIF(AA101:AA102,"=70821960",P101:P102),2)</f>
        <v>0</v>
      </c>
      <c r="AD104" s="3">
        <f>ROUND(SUMIF(AA101:AA102,"=70821960",Q101:Q102),2)</f>
        <v>0</v>
      </c>
      <c r="AE104" s="3">
        <f>ROUND(SUMIF(AA101:AA102,"=70821960",R101:R102),2)</f>
        <v>0</v>
      </c>
      <c r="AF104" s="3">
        <f>ROUND(SUMIF(AA101:AA102,"=70821960",S101:S102),2)</f>
        <v>11.39</v>
      </c>
      <c r="AG104" s="3">
        <f>ROUND(SUMIF(AA101:AA102,"=70821960",T101:T102),2)</f>
        <v>0</v>
      </c>
      <c r="AH104" s="3">
        <f>SUMIF(AA101:AA102,"=70821960",U101:U102)</f>
        <v>0.72</v>
      </c>
      <c r="AI104" s="3">
        <f>SUMIF(AA101:AA102,"=70821960",V101:V102)</f>
        <v>0</v>
      </c>
      <c r="AJ104" s="3">
        <f>ROUND(SUMIF(AA101:AA102,"=70821960",W101:W102),2)</f>
        <v>0</v>
      </c>
      <c r="AK104" s="3">
        <f>ROUND(SUMIF(AA101:AA102,"=70821960",X101:X102),2)</f>
        <v>8.43</v>
      </c>
      <c r="AL104" s="3">
        <f>ROUND(SUMIF(AA101:AA102,"=70821960",Y101:Y102),2)</f>
        <v>4.0999999999999996</v>
      </c>
      <c r="AM104" s="3"/>
      <c r="AN104" s="3"/>
      <c r="AO104" s="3">
        <f t="shared" ref="AO104:BD104" si="72">ROUND(BX104,2)</f>
        <v>0</v>
      </c>
      <c r="AP104" s="3">
        <f t="shared" si="72"/>
        <v>0</v>
      </c>
      <c r="AQ104" s="3">
        <f t="shared" si="72"/>
        <v>0</v>
      </c>
      <c r="AR104" s="3">
        <f t="shared" si="72"/>
        <v>23.92</v>
      </c>
      <c r="AS104" s="3">
        <f t="shared" si="72"/>
        <v>0</v>
      </c>
      <c r="AT104" s="3">
        <f t="shared" si="72"/>
        <v>0</v>
      </c>
      <c r="AU104" s="3">
        <f t="shared" si="72"/>
        <v>23.92</v>
      </c>
      <c r="AV104" s="3">
        <f t="shared" si="72"/>
        <v>0</v>
      </c>
      <c r="AW104" s="3">
        <f t="shared" si="72"/>
        <v>0</v>
      </c>
      <c r="AX104" s="3">
        <f t="shared" si="72"/>
        <v>0</v>
      </c>
      <c r="AY104" s="3">
        <f t="shared" si="72"/>
        <v>0</v>
      </c>
      <c r="AZ104" s="3">
        <f t="shared" si="72"/>
        <v>0</v>
      </c>
      <c r="BA104" s="3">
        <f t="shared" si="72"/>
        <v>0</v>
      </c>
      <c r="BB104" s="3">
        <f t="shared" si="72"/>
        <v>0</v>
      </c>
      <c r="BC104" s="3">
        <f t="shared" si="72"/>
        <v>0</v>
      </c>
      <c r="BD104" s="3">
        <f t="shared" si="72"/>
        <v>0</v>
      </c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>
        <f>ROUND(SUMIF(AA101:AA102,"=70821960",FQ101:FQ102),2)</f>
        <v>0</v>
      </c>
      <c r="BY104" s="3">
        <f>ROUND(SUMIF(AA101:AA102,"=70821960",FR101:FR102),2)</f>
        <v>0</v>
      </c>
      <c r="BZ104" s="3">
        <f>ROUND(SUMIF(AA101:AA102,"=70821960",GL101:GL102),2)</f>
        <v>0</v>
      </c>
      <c r="CA104" s="3">
        <f>ROUND(SUMIF(AA101:AA102,"=70821960",GM101:GM102),2)</f>
        <v>23.92</v>
      </c>
      <c r="CB104" s="3">
        <f>ROUND(SUMIF(AA101:AA102,"=70821960",GN101:GN102),2)</f>
        <v>0</v>
      </c>
      <c r="CC104" s="3">
        <f>ROUND(SUMIF(AA101:AA102,"=70821960",GO101:GO102),2)</f>
        <v>0</v>
      </c>
      <c r="CD104" s="3">
        <f>ROUND(SUMIF(AA101:AA102,"=70821960",GP101:GP102),2)</f>
        <v>23.92</v>
      </c>
      <c r="CE104" s="3">
        <f>AC104-BX104</f>
        <v>0</v>
      </c>
      <c r="CF104" s="3">
        <f>AC104-BY104</f>
        <v>0</v>
      </c>
      <c r="CG104" s="3">
        <f>BX104-BZ104</f>
        <v>0</v>
      </c>
      <c r="CH104" s="3">
        <f>AC104-BX104-BY104+BZ104</f>
        <v>0</v>
      </c>
      <c r="CI104" s="3">
        <f>BY104-BZ104</f>
        <v>0</v>
      </c>
      <c r="CJ104" s="3">
        <f>ROUND(SUMIF(AA101:AA102,"=70821960",GX101:GX102),2)</f>
        <v>0</v>
      </c>
      <c r="CK104" s="3">
        <f>ROUND(SUMIF(AA101:AA102,"=70821960",GY101:GY102),2)</f>
        <v>0</v>
      </c>
      <c r="CL104" s="3">
        <f>ROUND(SUMIF(AA101:AA102,"=70821960",GZ101:GZ102),2)</f>
        <v>0</v>
      </c>
      <c r="CM104" s="3">
        <f>ROUND(SUMIF(AA101:AA102,"=70821960",HD101:HD102),2)</f>
        <v>0</v>
      </c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4">
        <f t="shared" ref="DG104:DL104" si="73">ROUND(DT104,2)</f>
        <v>649.79999999999995</v>
      </c>
      <c r="DH104" s="4">
        <f t="shared" si="73"/>
        <v>0</v>
      </c>
      <c r="DI104" s="4">
        <f t="shared" si="73"/>
        <v>0</v>
      </c>
      <c r="DJ104" s="4">
        <f t="shared" si="73"/>
        <v>0</v>
      </c>
      <c r="DK104" s="4">
        <f t="shared" si="73"/>
        <v>649.79999999999995</v>
      </c>
      <c r="DL104" s="4">
        <f t="shared" si="73"/>
        <v>0</v>
      </c>
      <c r="DM104" s="4">
        <f>DZ104</f>
        <v>0.72</v>
      </c>
      <c r="DN104" s="4">
        <f>EA104</f>
        <v>0</v>
      </c>
      <c r="DO104" s="4">
        <f>ROUND(EB104,2)</f>
        <v>0</v>
      </c>
      <c r="DP104" s="4">
        <f>ROUND(EC104,2)</f>
        <v>480.85</v>
      </c>
      <c r="DQ104" s="4">
        <f>ROUND(ED104,2)</f>
        <v>233.93</v>
      </c>
      <c r="DR104" s="4"/>
      <c r="DS104" s="4"/>
      <c r="DT104" s="4">
        <f>ROUND(SUMIF(AA101:AA102,"=70821958",O101:O102),2)</f>
        <v>649.79999999999995</v>
      </c>
      <c r="DU104" s="4">
        <f>ROUND(SUMIF(AA101:AA102,"=70821958",P101:P102),2)</f>
        <v>0</v>
      </c>
      <c r="DV104" s="4">
        <f>ROUND(SUMIF(AA101:AA102,"=70821958",Q101:Q102),2)</f>
        <v>0</v>
      </c>
      <c r="DW104" s="4">
        <f>ROUND(SUMIF(AA101:AA102,"=70821958",R101:R102),2)</f>
        <v>0</v>
      </c>
      <c r="DX104" s="4">
        <f>ROUND(SUMIF(AA101:AA102,"=70821958",S101:S102),2)</f>
        <v>649.79999999999995</v>
      </c>
      <c r="DY104" s="4">
        <f>ROUND(SUMIF(AA101:AA102,"=70821958",T101:T102),2)</f>
        <v>0</v>
      </c>
      <c r="DZ104" s="4">
        <f>SUMIF(AA101:AA102,"=70821958",U101:U102)</f>
        <v>0.72</v>
      </c>
      <c r="EA104" s="4">
        <f>SUMIF(AA101:AA102,"=70821958",V101:V102)</f>
        <v>0</v>
      </c>
      <c r="EB104" s="4">
        <f>ROUND(SUMIF(AA101:AA102,"=70821958",W101:W102),2)</f>
        <v>0</v>
      </c>
      <c r="EC104" s="4">
        <f>ROUND(SUMIF(AA101:AA102,"=70821958",X101:X102),2)</f>
        <v>480.85</v>
      </c>
      <c r="ED104" s="4">
        <f>ROUND(SUMIF(AA101:AA102,"=70821958",Y101:Y102),2)</f>
        <v>233.93</v>
      </c>
      <c r="EE104" s="4"/>
      <c r="EF104" s="4"/>
      <c r="EG104" s="4">
        <f t="shared" ref="EG104:EV104" si="74">ROUND(FP104,2)</f>
        <v>0</v>
      </c>
      <c r="EH104" s="4">
        <f t="shared" si="74"/>
        <v>0</v>
      </c>
      <c r="EI104" s="4">
        <f t="shared" si="74"/>
        <v>0</v>
      </c>
      <c r="EJ104" s="4">
        <f t="shared" si="74"/>
        <v>1364.58</v>
      </c>
      <c r="EK104" s="4">
        <f t="shared" si="74"/>
        <v>0</v>
      </c>
      <c r="EL104" s="4">
        <f t="shared" si="74"/>
        <v>0</v>
      </c>
      <c r="EM104" s="4">
        <f t="shared" si="74"/>
        <v>1364.58</v>
      </c>
      <c r="EN104" s="4">
        <f t="shared" si="74"/>
        <v>0</v>
      </c>
      <c r="EO104" s="4">
        <f t="shared" si="74"/>
        <v>0</v>
      </c>
      <c r="EP104" s="4">
        <f t="shared" si="74"/>
        <v>0</v>
      </c>
      <c r="EQ104" s="4">
        <f t="shared" si="74"/>
        <v>0</v>
      </c>
      <c r="ER104" s="4">
        <f t="shared" si="74"/>
        <v>0</v>
      </c>
      <c r="ES104" s="4">
        <f t="shared" si="74"/>
        <v>0</v>
      </c>
      <c r="ET104" s="4">
        <f t="shared" si="74"/>
        <v>0</v>
      </c>
      <c r="EU104" s="4">
        <f t="shared" si="74"/>
        <v>0</v>
      </c>
      <c r="EV104" s="4">
        <f t="shared" si="74"/>
        <v>0</v>
      </c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>
        <f>ROUND(SUMIF(AA101:AA102,"=70821958",FQ101:FQ102),2)</f>
        <v>0</v>
      </c>
      <c r="FQ104" s="4">
        <f>ROUND(SUMIF(AA101:AA102,"=70821958",FR101:FR102),2)</f>
        <v>0</v>
      </c>
      <c r="FR104" s="4">
        <f>ROUND(SUMIF(AA101:AA102,"=70821958",GL101:GL102),2)</f>
        <v>0</v>
      </c>
      <c r="FS104" s="4">
        <f>ROUND(SUMIF(AA101:AA102,"=70821958",GM101:GM102),2)</f>
        <v>1364.58</v>
      </c>
      <c r="FT104" s="4">
        <f>ROUND(SUMIF(AA101:AA102,"=70821958",GN101:GN102),2)</f>
        <v>0</v>
      </c>
      <c r="FU104" s="4">
        <f>ROUND(SUMIF(AA101:AA102,"=70821958",GO101:GO102),2)</f>
        <v>0</v>
      </c>
      <c r="FV104" s="4">
        <f>ROUND(SUMIF(AA101:AA102,"=70821958",GP101:GP102),2)</f>
        <v>1364.58</v>
      </c>
      <c r="FW104" s="4">
        <f>DU104-FP104</f>
        <v>0</v>
      </c>
      <c r="FX104" s="4">
        <f>DU104-FQ104</f>
        <v>0</v>
      </c>
      <c r="FY104" s="4">
        <f>FP104-FR104</f>
        <v>0</v>
      </c>
      <c r="FZ104" s="4">
        <f>DU104-FP104-FQ104+FR104</f>
        <v>0</v>
      </c>
      <c r="GA104" s="4">
        <f>FQ104-FR104</f>
        <v>0</v>
      </c>
      <c r="GB104" s="4">
        <f>ROUND(SUMIF(AA101:AA102,"=70821958",GX101:GX102),2)</f>
        <v>0</v>
      </c>
      <c r="GC104" s="4">
        <f>ROUND(SUMIF(AA101:AA102,"=70821958",GY101:GY102),2)</f>
        <v>0</v>
      </c>
      <c r="GD104" s="4">
        <f>ROUND(SUMIF(AA101:AA102,"=70821958",GZ101:GZ102),2)</f>
        <v>0</v>
      </c>
      <c r="GE104" s="4">
        <f>ROUND(SUMIF(AA101:AA102,"=70821958",HD101:HD102),2)</f>
        <v>0</v>
      </c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>
        <v>0</v>
      </c>
    </row>
    <row r="106" spans="1:255" x14ac:dyDescent="0.2">
      <c r="A106" s="5">
        <v>50</v>
      </c>
      <c r="B106" s="5">
        <v>0</v>
      </c>
      <c r="C106" s="5">
        <v>0</v>
      </c>
      <c r="D106" s="5">
        <v>1</v>
      </c>
      <c r="E106" s="5">
        <v>201</v>
      </c>
      <c r="F106" s="5">
        <f>ROUND(Source!O104,O106)</f>
        <v>11.39</v>
      </c>
      <c r="G106" s="5" t="s">
        <v>98</v>
      </c>
      <c r="H106" s="5" t="s">
        <v>99</v>
      </c>
      <c r="I106" s="5"/>
      <c r="J106" s="5"/>
      <c r="K106" s="5">
        <v>201</v>
      </c>
      <c r="L106" s="5">
        <v>1</v>
      </c>
      <c r="M106" s="5">
        <v>3</v>
      </c>
      <c r="N106" s="5" t="s">
        <v>3</v>
      </c>
      <c r="O106" s="5">
        <v>2</v>
      </c>
      <c r="P106" s="5">
        <f>ROUND(Source!DG104,O106)</f>
        <v>649.79999999999995</v>
      </c>
      <c r="Q106" s="5"/>
      <c r="R106" s="5"/>
      <c r="S106" s="5"/>
      <c r="T106" s="5"/>
      <c r="U106" s="5"/>
      <c r="V106" s="5"/>
      <c r="W106" s="5">
        <v>11.39</v>
      </c>
      <c r="X106" s="5">
        <v>1</v>
      </c>
      <c r="Y106" s="5">
        <v>11.39</v>
      </c>
      <c r="Z106" s="5">
        <v>649.79999999999995</v>
      </c>
      <c r="AA106" s="5">
        <v>1</v>
      </c>
      <c r="AB106" s="5">
        <v>649.79999999999995</v>
      </c>
    </row>
    <row r="107" spans="1:255" x14ac:dyDescent="0.2">
      <c r="A107" s="5">
        <v>50</v>
      </c>
      <c r="B107" s="5">
        <v>0</v>
      </c>
      <c r="C107" s="5">
        <v>0</v>
      </c>
      <c r="D107" s="5">
        <v>1</v>
      </c>
      <c r="E107" s="5">
        <v>202</v>
      </c>
      <c r="F107" s="5">
        <f>ROUND(Source!P104,O107)</f>
        <v>0</v>
      </c>
      <c r="G107" s="5" t="s">
        <v>100</v>
      </c>
      <c r="H107" s="5" t="s">
        <v>101</v>
      </c>
      <c r="I107" s="5"/>
      <c r="J107" s="5"/>
      <c r="K107" s="5">
        <v>202</v>
      </c>
      <c r="L107" s="5">
        <v>2</v>
      </c>
      <c r="M107" s="5">
        <v>3</v>
      </c>
      <c r="N107" s="5" t="s">
        <v>3</v>
      </c>
      <c r="O107" s="5">
        <v>2</v>
      </c>
      <c r="P107" s="5">
        <f>ROUND(Source!DH104,O107)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55" x14ac:dyDescent="0.2">
      <c r="A108" s="5">
        <v>50</v>
      </c>
      <c r="B108" s="5">
        <v>0</v>
      </c>
      <c r="C108" s="5">
        <v>0</v>
      </c>
      <c r="D108" s="5">
        <v>1</v>
      </c>
      <c r="E108" s="5">
        <v>222</v>
      </c>
      <c r="F108" s="5">
        <f>ROUND(Source!AO104,O108)</f>
        <v>0</v>
      </c>
      <c r="G108" s="5" t="s">
        <v>102</v>
      </c>
      <c r="H108" s="5" t="s">
        <v>103</v>
      </c>
      <c r="I108" s="5"/>
      <c r="J108" s="5"/>
      <c r="K108" s="5">
        <v>222</v>
      </c>
      <c r="L108" s="5">
        <v>3</v>
      </c>
      <c r="M108" s="5">
        <v>3</v>
      </c>
      <c r="N108" s="5" t="s">
        <v>3</v>
      </c>
      <c r="O108" s="5">
        <v>2</v>
      </c>
      <c r="P108" s="5">
        <f>ROUND(Source!EG104,O108)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55" x14ac:dyDescent="0.2">
      <c r="A109" s="5">
        <v>50</v>
      </c>
      <c r="B109" s="5">
        <v>0</v>
      </c>
      <c r="C109" s="5">
        <v>0</v>
      </c>
      <c r="D109" s="5">
        <v>1</v>
      </c>
      <c r="E109" s="5">
        <v>225</v>
      </c>
      <c r="F109" s="5">
        <f>ROUND(Source!AV104,O109)</f>
        <v>0</v>
      </c>
      <c r="G109" s="5" t="s">
        <v>104</v>
      </c>
      <c r="H109" s="5" t="s">
        <v>105</v>
      </c>
      <c r="I109" s="5"/>
      <c r="J109" s="5"/>
      <c r="K109" s="5">
        <v>225</v>
      </c>
      <c r="L109" s="5">
        <v>4</v>
      </c>
      <c r="M109" s="5">
        <v>3</v>
      </c>
      <c r="N109" s="5" t="s">
        <v>3</v>
      </c>
      <c r="O109" s="5">
        <v>2</v>
      </c>
      <c r="P109" s="5">
        <f>ROUND(Source!EN104,O109)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226</v>
      </c>
      <c r="F110" s="5">
        <f>ROUND(Source!AW104,O110)</f>
        <v>0</v>
      </c>
      <c r="G110" s="5" t="s">
        <v>106</v>
      </c>
      <c r="H110" s="5" t="s">
        <v>107</v>
      </c>
      <c r="I110" s="5"/>
      <c r="J110" s="5"/>
      <c r="K110" s="5">
        <v>226</v>
      </c>
      <c r="L110" s="5">
        <v>5</v>
      </c>
      <c r="M110" s="5">
        <v>3</v>
      </c>
      <c r="N110" s="5" t="s">
        <v>3</v>
      </c>
      <c r="O110" s="5">
        <v>2</v>
      </c>
      <c r="P110" s="5">
        <f>ROUND(Source!EO104,O110)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227</v>
      </c>
      <c r="F111" s="5">
        <f>ROUND(Source!AX104,O111)</f>
        <v>0</v>
      </c>
      <c r="G111" s="5" t="s">
        <v>108</v>
      </c>
      <c r="H111" s="5" t="s">
        <v>109</v>
      </c>
      <c r="I111" s="5"/>
      <c r="J111" s="5"/>
      <c r="K111" s="5">
        <v>227</v>
      </c>
      <c r="L111" s="5">
        <v>6</v>
      </c>
      <c r="M111" s="5">
        <v>3</v>
      </c>
      <c r="N111" s="5" t="s">
        <v>3</v>
      </c>
      <c r="O111" s="5">
        <v>2</v>
      </c>
      <c r="P111" s="5">
        <f>ROUND(Source!EP104,O111)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228</v>
      </c>
      <c r="F112" s="5">
        <f>ROUND(Source!AY104,O112)</f>
        <v>0</v>
      </c>
      <c r="G112" s="5" t="s">
        <v>110</v>
      </c>
      <c r="H112" s="5" t="s">
        <v>111</v>
      </c>
      <c r="I112" s="5"/>
      <c r="J112" s="5"/>
      <c r="K112" s="5">
        <v>228</v>
      </c>
      <c r="L112" s="5">
        <v>7</v>
      </c>
      <c r="M112" s="5">
        <v>3</v>
      </c>
      <c r="N112" s="5" t="s">
        <v>3</v>
      </c>
      <c r="O112" s="5">
        <v>2</v>
      </c>
      <c r="P112" s="5">
        <f>ROUND(Source!EQ104,O112)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216</v>
      </c>
      <c r="F113" s="5">
        <f>ROUND(Source!AP104,O113)</f>
        <v>0</v>
      </c>
      <c r="G113" s="5" t="s">
        <v>112</v>
      </c>
      <c r="H113" s="5" t="s">
        <v>113</v>
      </c>
      <c r="I113" s="5"/>
      <c r="J113" s="5"/>
      <c r="K113" s="5">
        <v>216</v>
      </c>
      <c r="L113" s="5">
        <v>8</v>
      </c>
      <c r="M113" s="5">
        <v>3</v>
      </c>
      <c r="N113" s="5" t="s">
        <v>3</v>
      </c>
      <c r="O113" s="5">
        <v>2</v>
      </c>
      <c r="P113" s="5">
        <f>ROUND(Source!EH104,O113)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223</v>
      </c>
      <c r="F114" s="5">
        <f>ROUND(Source!AQ104,O114)</f>
        <v>0</v>
      </c>
      <c r="G114" s="5" t="s">
        <v>114</v>
      </c>
      <c r="H114" s="5" t="s">
        <v>115</v>
      </c>
      <c r="I114" s="5"/>
      <c r="J114" s="5"/>
      <c r="K114" s="5">
        <v>223</v>
      </c>
      <c r="L114" s="5">
        <v>9</v>
      </c>
      <c r="M114" s="5">
        <v>3</v>
      </c>
      <c r="N114" s="5" t="s">
        <v>3</v>
      </c>
      <c r="O114" s="5">
        <v>2</v>
      </c>
      <c r="P114" s="5">
        <f>ROUND(Source!EI104,O114)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229</v>
      </c>
      <c r="F115" s="5">
        <f>ROUND(Source!AZ104,O115)</f>
        <v>0</v>
      </c>
      <c r="G115" s="5" t="s">
        <v>116</v>
      </c>
      <c r="H115" s="5" t="s">
        <v>117</v>
      </c>
      <c r="I115" s="5"/>
      <c r="J115" s="5"/>
      <c r="K115" s="5">
        <v>229</v>
      </c>
      <c r="L115" s="5">
        <v>10</v>
      </c>
      <c r="M115" s="5">
        <v>3</v>
      </c>
      <c r="N115" s="5" t="s">
        <v>3</v>
      </c>
      <c r="O115" s="5">
        <v>2</v>
      </c>
      <c r="P115" s="5">
        <f>ROUND(Source!ER104,O115)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203</v>
      </c>
      <c r="F116" s="5">
        <f>ROUND(Source!Q104,O116)</f>
        <v>0</v>
      </c>
      <c r="G116" s="5" t="s">
        <v>118</v>
      </c>
      <c r="H116" s="5" t="s">
        <v>119</v>
      </c>
      <c r="I116" s="5"/>
      <c r="J116" s="5"/>
      <c r="K116" s="5">
        <v>203</v>
      </c>
      <c r="L116" s="5">
        <v>11</v>
      </c>
      <c r="M116" s="5">
        <v>3</v>
      </c>
      <c r="N116" s="5" t="s">
        <v>3</v>
      </c>
      <c r="O116" s="5">
        <v>2</v>
      </c>
      <c r="P116" s="5">
        <f>ROUND(Source!DI104,O116)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231</v>
      </c>
      <c r="F117" s="5">
        <f>ROUND(Source!BB104,O117)</f>
        <v>0</v>
      </c>
      <c r="G117" s="5" t="s">
        <v>120</v>
      </c>
      <c r="H117" s="5" t="s">
        <v>121</v>
      </c>
      <c r="I117" s="5"/>
      <c r="J117" s="5"/>
      <c r="K117" s="5">
        <v>231</v>
      </c>
      <c r="L117" s="5">
        <v>12</v>
      </c>
      <c r="M117" s="5">
        <v>3</v>
      </c>
      <c r="N117" s="5" t="s">
        <v>3</v>
      </c>
      <c r="O117" s="5">
        <v>2</v>
      </c>
      <c r="P117" s="5">
        <f>ROUND(Source!ET104,O117)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204</v>
      </c>
      <c r="F118" s="5">
        <f>ROUND(Source!R104,O118)</f>
        <v>0</v>
      </c>
      <c r="G118" s="5" t="s">
        <v>122</v>
      </c>
      <c r="H118" s="5" t="s">
        <v>123</v>
      </c>
      <c r="I118" s="5"/>
      <c r="J118" s="5"/>
      <c r="K118" s="5">
        <v>204</v>
      </c>
      <c r="L118" s="5">
        <v>13</v>
      </c>
      <c r="M118" s="5">
        <v>3</v>
      </c>
      <c r="N118" s="5" t="s">
        <v>3</v>
      </c>
      <c r="O118" s="5">
        <v>2</v>
      </c>
      <c r="P118" s="5">
        <f>ROUND(Source!DJ104,O118)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205</v>
      </c>
      <c r="F119" s="5">
        <f>ROUND(Source!S104,O119)</f>
        <v>11.39</v>
      </c>
      <c r="G119" s="5" t="s">
        <v>124</v>
      </c>
      <c r="H119" s="5" t="s">
        <v>125</v>
      </c>
      <c r="I119" s="5"/>
      <c r="J119" s="5"/>
      <c r="K119" s="5">
        <v>205</v>
      </c>
      <c r="L119" s="5">
        <v>14</v>
      </c>
      <c r="M119" s="5">
        <v>3</v>
      </c>
      <c r="N119" s="5" t="s">
        <v>3</v>
      </c>
      <c r="O119" s="5">
        <v>2</v>
      </c>
      <c r="P119" s="5">
        <f>ROUND(Source!DK104,O119)</f>
        <v>649.79999999999995</v>
      </c>
      <c r="Q119" s="5"/>
      <c r="R119" s="5"/>
      <c r="S119" s="5"/>
      <c r="T119" s="5"/>
      <c r="U119" s="5"/>
      <c r="V119" s="5"/>
      <c r="W119" s="5">
        <v>11.39</v>
      </c>
      <c r="X119" s="5">
        <v>1</v>
      </c>
      <c r="Y119" s="5">
        <v>11.39</v>
      </c>
      <c r="Z119" s="5">
        <v>649.79999999999995</v>
      </c>
      <c r="AA119" s="5">
        <v>1</v>
      </c>
      <c r="AB119" s="5">
        <v>649.79999999999995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232</v>
      </c>
      <c r="F120" s="5">
        <f>ROUND(Source!BC104,O120)</f>
        <v>0</v>
      </c>
      <c r="G120" s="5" t="s">
        <v>126</v>
      </c>
      <c r="H120" s="5" t="s">
        <v>127</v>
      </c>
      <c r="I120" s="5"/>
      <c r="J120" s="5"/>
      <c r="K120" s="5">
        <v>232</v>
      </c>
      <c r="L120" s="5">
        <v>15</v>
      </c>
      <c r="M120" s="5">
        <v>3</v>
      </c>
      <c r="N120" s="5" t="s">
        <v>3</v>
      </c>
      <c r="O120" s="5">
        <v>2</v>
      </c>
      <c r="P120" s="5">
        <f>ROUND(Source!EU104,O120)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214</v>
      </c>
      <c r="F121" s="5">
        <f>ROUND(Source!AS104,O121)</f>
        <v>0</v>
      </c>
      <c r="G121" s="5" t="s">
        <v>128</v>
      </c>
      <c r="H121" s="5" t="s">
        <v>129</v>
      </c>
      <c r="I121" s="5"/>
      <c r="J121" s="5"/>
      <c r="K121" s="5">
        <v>214</v>
      </c>
      <c r="L121" s="5">
        <v>16</v>
      </c>
      <c r="M121" s="5">
        <v>3</v>
      </c>
      <c r="N121" s="5" t="s">
        <v>3</v>
      </c>
      <c r="O121" s="5">
        <v>2</v>
      </c>
      <c r="P121" s="5">
        <f>ROUND(Source!EK104,O121)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215</v>
      </c>
      <c r="F122" s="5">
        <f>ROUND(Source!AT104,O122)</f>
        <v>0</v>
      </c>
      <c r="G122" s="5" t="s">
        <v>130</v>
      </c>
      <c r="H122" s="5" t="s">
        <v>131</v>
      </c>
      <c r="I122" s="5"/>
      <c r="J122" s="5"/>
      <c r="K122" s="5">
        <v>215</v>
      </c>
      <c r="L122" s="5">
        <v>17</v>
      </c>
      <c r="M122" s="5">
        <v>3</v>
      </c>
      <c r="N122" s="5" t="s">
        <v>3</v>
      </c>
      <c r="O122" s="5">
        <v>2</v>
      </c>
      <c r="P122" s="5">
        <f>ROUND(Source!EL104,O122)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217</v>
      </c>
      <c r="F123" s="5">
        <f>ROUND(Source!AU104,O123)</f>
        <v>23.92</v>
      </c>
      <c r="G123" s="5" t="s">
        <v>132</v>
      </c>
      <c r="H123" s="5" t="s">
        <v>133</v>
      </c>
      <c r="I123" s="5"/>
      <c r="J123" s="5"/>
      <c r="K123" s="5">
        <v>217</v>
      </c>
      <c r="L123" s="5">
        <v>18</v>
      </c>
      <c r="M123" s="5">
        <v>3</v>
      </c>
      <c r="N123" s="5" t="s">
        <v>3</v>
      </c>
      <c r="O123" s="5">
        <v>2</v>
      </c>
      <c r="P123" s="5">
        <f>ROUND(Source!EM104,O123)</f>
        <v>1364.58</v>
      </c>
      <c r="Q123" s="5"/>
      <c r="R123" s="5"/>
      <c r="S123" s="5"/>
      <c r="T123" s="5"/>
      <c r="U123" s="5"/>
      <c r="V123" s="5"/>
      <c r="W123" s="5">
        <v>23.92</v>
      </c>
      <c r="X123" s="5">
        <v>1</v>
      </c>
      <c r="Y123" s="5">
        <v>23.92</v>
      </c>
      <c r="Z123" s="5">
        <v>1364.58</v>
      </c>
      <c r="AA123" s="5">
        <v>1</v>
      </c>
      <c r="AB123" s="5">
        <v>1364.58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230</v>
      </c>
      <c r="F124" s="5">
        <f>ROUND(Source!BA104,O124)</f>
        <v>0</v>
      </c>
      <c r="G124" s="5" t="s">
        <v>134</v>
      </c>
      <c r="H124" s="5" t="s">
        <v>135</v>
      </c>
      <c r="I124" s="5"/>
      <c r="J124" s="5"/>
      <c r="K124" s="5">
        <v>230</v>
      </c>
      <c r="L124" s="5">
        <v>19</v>
      </c>
      <c r="M124" s="5">
        <v>3</v>
      </c>
      <c r="N124" s="5" t="s">
        <v>3</v>
      </c>
      <c r="O124" s="5">
        <v>2</v>
      </c>
      <c r="P124" s="5">
        <f>ROUND(Source!ES104,O124)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206</v>
      </c>
      <c r="F125" s="5">
        <f>ROUND(Source!T104,O125)</f>
        <v>0</v>
      </c>
      <c r="G125" s="5" t="s">
        <v>136</v>
      </c>
      <c r="H125" s="5" t="s">
        <v>137</v>
      </c>
      <c r="I125" s="5"/>
      <c r="J125" s="5"/>
      <c r="K125" s="5">
        <v>206</v>
      </c>
      <c r="L125" s="5">
        <v>20</v>
      </c>
      <c r="M125" s="5">
        <v>3</v>
      </c>
      <c r="N125" s="5" t="s">
        <v>3</v>
      </c>
      <c r="O125" s="5">
        <v>2</v>
      </c>
      <c r="P125" s="5">
        <f>ROUND(Source!DL104,O125)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207</v>
      </c>
      <c r="F126" s="5">
        <f>Source!U104</f>
        <v>0.72</v>
      </c>
      <c r="G126" s="5" t="s">
        <v>138</v>
      </c>
      <c r="H126" s="5" t="s">
        <v>139</v>
      </c>
      <c r="I126" s="5"/>
      <c r="J126" s="5"/>
      <c r="K126" s="5">
        <v>207</v>
      </c>
      <c r="L126" s="5">
        <v>21</v>
      </c>
      <c r="M126" s="5">
        <v>3</v>
      </c>
      <c r="N126" s="5" t="s">
        <v>3</v>
      </c>
      <c r="O126" s="5">
        <v>-1</v>
      </c>
      <c r="P126" s="5">
        <f>Source!DM104</f>
        <v>0.72</v>
      </c>
      <c r="Q126" s="5"/>
      <c r="R126" s="5"/>
      <c r="S126" s="5"/>
      <c r="T126" s="5"/>
      <c r="U126" s="5"/>
      <c r="V126" s="5"/>
      <c r="W126" s="5">
        <v>0.72</v>
      </c>
      <c r="X126" s="5">
        <v>1</v>
      </c>
      <c r="Y126" s="5">
        <v>0.72</v>
      </c>
      <c r="Z126" s="5">
        <v>0.72</v>
      </c>
      <c r="AA126" s="5">
        <v>1</v>
      </c>
      <c r="AB126" s="5">
        <v>0.72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208</v>
      </c>
      <c r="F127" s="5">
        <f>Source!V104</f>
        <v>0</v>
      </c>
      <c r="G127" s="5" t="s">
        <v>140</v>
      </c>
      <c r="H127" s="5" t="s">
        <v>141</v>
      </c>
      <c r="I127" s="5"/>
      <c r="J127" s="5"/>
      <c r="K127" s="5">
        <v>208</v>
      </c>
      <c r="L127" s="5">
        <v>22</v>
      </c>
      <c r="M127" s="5">
        <v>3</v>
      </c>
      <c r="N127" s="5" t="s">
        <v>3</v>
      </c>
      <c r="O127" s="5">
        <v>-1</v>
      </c>
      <c r="P127" s="5">
        <f>Source!DN104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209</v>
      </c>
      <c r="F128" s="5">
        <f>ROUND(Source!W104,O128)</f>
        <v>0</v>
      </c>
      <c r="G128" s="5" t="s">
        <v>142</v>
      </c>
      <c r="H128" s="5" t="s">
        <v>143</v>
      </c>
      <c r="I128" s="5"/>
      <c r="J128" s="5"/>
      <c r="K128" s="5">
        <v>209</v>
      </c>
      <c r="L128" s="5">
        <v>23</v>
      </c>
      <c r="M128" s="5">
        <v>3</v>
      </c>
      <c r="N128" s="5" t="s">
        <v>3</v>
      </c>
      <c r="O128" s="5">
        <v>2</v>
      </c>
      <c r="P128" s="5">
        <f>ROUND(Source!DO104,O128)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06" x14ac:dyDescent="0.2">
      <c r="A129" s="5">
        <v>50</v>
      </c>
      <c r="B129" s="5">
        <v>0</v>
      </c>
      <c r="C129" s="5">
        <v>0</v>
      </c>
      <c r="D129" s="5">
        <v>1</v>
      </c>
      <c r="E129" s="5">
        <v>233</v>
      </c>
      <c r="F129" s="5">
        <f>ROUND(Source!BD104,O129)</f>
        <v>0</v>
      </c>
      <c r="G129" s="5" t="s">
        <v>144</v>
      </c>
      <c r="H129" s="5" t="s">
        <v>145</v>
      </c>
      <c r="I129" s="5"/>
      <c r="J129" s="5"/>
      <c r="K129" s="5">
        <v>233</v>
      </c>
      <c r="L129" s="5">
        <v>24</v>
      </c>
      <c r="M129" s="5">
        <v>3</v>
      </c>
      <c r="N129" s="5" t="s">
        <v>3</v>
      </c>
      <c r="O129" s="5">
        <v>2</v>
      </c>
      <c r="P129" s="5">
        <f>ROUND(Source!EV104,O129)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06" x14ac:dyDescent="0.2">
      <c r="A130" s="5">
        <v>50</v>
      </c>
      <c r="B130" s="5">
        <v>0</v>
      </c>
      <c r="C130" s="5">
        <v>0</v>
      </c>
      <c r="D130" s="5">
        <v>1</v>
      </c>
      <c r="E130" s="5">
        <v>210</v>
      </c>
      <c r="F130" s="5">
        <f>ROUND(Source!X104,O130)</f>
        <v>8.43</v>
      </c>
      <c r="G130" s="5" t="s">
        <v>146</v>
      </c>
      <c r="H130" s="5" t="s">
        <v>147</v>
      </c>
      <c r="I130" s="5"/>
      <c r="J130" s="5"/>
      <c r="K130" s="5">
        <v>210</v>
      </c>
      <c r="L130" s="5">
        <v>25</v>
      </c>
      <c r="M130" s="5">
        <v>3</v>
      </c>
      <c r="N130" s="5" t="s">
        <v>3</v>
      </c>
      <c r="O130" s="5">
        <v>2</v>
      </c>
      <c r="P130" s="5">
        <f>ROUND(Source!DP104,O130)</f>
        <v>480.85</v>
      </c>
      <c r="Q130" s="5"/>
      <c r="R130" s="5"/>
      <c r="S130" s="5"/>
      <c r="T130" s="5"/>
      <c r="U130" s="5"/>
      <c r="V130" s="5"/>
      <c r="W130" s="5">
        <v>8.43</v>
      </c>
      <c r="X130" s="5">
        <v>1</v>
      </c>
      <c r="Y130" s="5">
        <v>8.43</v>
      </c>
      <c r="Z130" s="5">
        <v>480.85</v>
      </c>
      <c r="AA130" s="5">
        <v>1</v>
      </c>
      <c r="AB130" s="5">
        <v>480.85</v>
      </c>
    </row>
    <row r="131" spans="1:206" x14ac:dyDescent="0.2">
      <c r="A131" s="5">
        <v>50</v>
      </c>
      <c r="B131" s="5">
        <v>0</v>
      </c>
      <c r="C131" s="5">
        <v>0</v>
      </c>
      <c r="D131" s="5">
        <v>1</v>
      </c>
      <c r="E131" s="5">
        <v>211</v>
      </c>
      <c r="F131" s="5">
        <f>ROUND(Source!Y104,O131)</f>
        <v>4.0999999999999996</v>
      </c>
      <c r="G131" s="5" t="s">
        <v>148</v>
      </c>
      <c r="H131" s="5" t="s">
        <v>149</v>
      </c>
      <c r="I131" s="5"/>
      <c r="J131" s="5"/>
      <c r="K131" s="5">
        <v>211</v>
      </c>
      <c r="L131" s="5">
        <v>26</v>
      </c>
      <c r="M131" s="5">
        <v>3</v>
      </c>
      <c r="N131" s="5" t="s">
        <v>3</v>
      </c>
      <c r="O131" s="5">
        <v>2</v>
      </c>
      <c r="P131" s="5">
        <f>ROUND(Source!DQ104,O131)</f>
        <v>233.93</v>
      </c>
      <c r="Q131" s="5"/>
      <c r="R131" s="5"/>
      <c r="S131" s="5"/>
      <c r="T131" s="5"/>
      <c r="U131" s="5"/>
      <c r="V131" s="5"/>
      <c r="W131" s="5">
        <v>4.0999999999999996</v>
      </c>
      <c r="X131" s="5">
        <v>1</v>
      </c>
      <c r="Y131" s="5">
        <v>4.0999999999999996</v>
      </c>
      <c r="Z131" s="5">
        <v>233.93</v>
      </c>
      <c r="AA131" s="5">
        <v>1</v>
      </c>
      <c r="AB131" s="5">
        <v>233.93</v>
      </c>
    </row>
    <row r="132" spans="1:206" x14ac:dyDescent="0.2">
      <c r="A132" s="5">
        <v>50</v>
      </c>
      <c r="B132" s="5">
        <v>0</v>
      </c>
      <c r="C132" s="5">
        <v>0</v>
      </c>
      <c r="D132" s="5">
        <v>1</v>
      </c>
      <c r="E132" s="5">
        <v>224</v>
      </c>
      <c r="F132" s="5">
        <f>ROUND(Source!AR104,O132)</f>
        <v>23.92</v>
      </c>
      <c r="G132" s="5" t="s">
        <v>150</v>
      </c>
      <c r="H132" s="5" t="s">
        <v>151</v>
      </c>
      <c r="I132" s="5"/>
      <c r="J132" s="5"/>
      <c r="K132" s="5">
        <v>224</v>
      </c>
      <c r="L132" s="5">
        <v>27</v>
      </c>
      <c r="M132" s="5">
        <v>3</v>
      </c>
      <c r="N132" s="5" t="s">
        <v>3</v>
      </c>
      <c r="O132" s="5">
        <v>2</v>
      </c>
      <c r="P132" s="5">
        <f>ROUND(Source!EJ104,O132)</f>
        <v>1364.58</v>
      </c>
      <c r="Q132" s="5"/>
      <c r="R132" s="5"/>
      <c r="S132" s="5"/>
      <c r="T132" s="5"/>
      <c r="U132" s="5"/>
      <c r="V132" s="5"/>
      <c r="W132" s="5">
        <v>23.92</v>
      </c>
      <c r="X132" s="5">
        <v>1</v>
      </c>
      <c r="Y132" s="5">
        <v>23.92</v>
      </c>
      <c r="Z132" s="5">
        <v>1364.58</v>
      </c>
      <c r="AA132" s="5">
        <v>1</v>
      </c>
      <c r="AB132" s="5">
        <v>1364.58</v>
      </c>
    </row>
    <row r="134" spans="1:206" x14ac:dyDescent="0.2">
      <c r="A134" s="3">
        <v>51</v>
      </c>
      <c r="B134" s="3">
        <f>B20</f>
        <v>1</v>
      </c>
      <c r="C134" s="3">
        <f>A20</f>
        <v>3</v>
      </c>
      <c r="D134" s="3">
        <f>ROW(A20)</f>
        <v>20</v>
      </c>
      <c r="E134" s="3"/>
      <c r="F134" s="3" t="str">
        <f>IF(F20&lt;&gt;"",F20,"")</f>
        <v>Локальная смета № 02-01-01</v>
      </c>
      <c r="G134" s="3" t="str">
        <f>IF(G20&lt;&gt;"",G20,"")</f>
        <v>г. Москва, ТиНАО, п.Михайлово-Ярцевское, Дешино дер., д.97. Монтаж ввода в дом.</v>
      </c>
      <c r="H134" s="3">
        <v>0</v>
      </c>
      <c r="I134" s="3"/>
      <c r="J134" s="3"/>
      <c r="K134" s="3"/>
      <c r="L134" s="3"/>
      <c r="M134" s="3"/>
      <c r="N134" s="3"/>
      <c r="O134" s="3">
        <f t="shared" ref="O134:T134" si="75">ROUND(O67+O104+AB134,2)</f>
        <v>1596.69</v>
      </c>
      <c r="P134" s="3">
        <f t="shared" si="75"/>
        <v>1387.02</v>
      </c>
      <c r="Q134" s="3">
        <f t="shared" si="75"/>
        <v>126.87</v>
      </c>
      <c r="R134" s="3">
        <f t="shared" si="75"/>
        <v>25.09</v>
      </c>
      <c r="S134" s="3">
        <f t="shared" si="75"/>
        <v>82.8</v>
      </c>
      <c r="T134" s="3">
        <f t="shared" si="75"/>
        <v>0</v>
      </c>
      <c r="U134" s="3">
        <f>U67+U104+AH134</f>
        <v>6.5908389999999999</v>
      </c>
      <c r="V134" s="3">
        <f>V67+V104+AI134</f>
        <v>0</v>
      </c>
      <c r="W134" s="3">
        <f>ROUND(W67+W104+AJ134,2)</f>
        <v>0</v>
      </c>
      <c r="X134" s="3">
        <f>ROUND(X67+X104+AK134,2)</f>
        <v>103.14</v>
      </c>
      <c r="Y134" s="3">
        <f>ROUND(Y67+Y104+AL134,2)</f>
        <v>54.98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>
        <f t="shared" ref="AO134:BD134" si="76">ROUND(AO67+AO104+BX134,2)</f>
        <v>0</v>
      </c>
      <c r="AP134" s="3">
        <f t="shared" si="76"/>
        <v>0</v>
      </c>
      <c r="AQ134" s="3">
        <f t="shared" si="76"/>
        <v>0</v>
      </c>
      <c r="AR134" s="3">
        <f t="shared" si="76"/>
        <v>1754.81</v>
      </c>
      <c r="AS134" s="3">
        <f t="shared" si="76"/>
        <v>278.52999999999997</v>
      </c>
      <c r="AT134" s="3">
        <f t="shared" si="76"/>
        <v>1452.36</v>
      </c>
      <c r="AU134" s="3">
        <f t="shared" si="76"/>
        <v>23.92</v>
      </c>
      <c r="AV134" s="3">
        <f t="shared" si="76"/>
        <v>1387.02</v>
      </c>
      <c r="AW134" s="3">
        <f t="shared" si="76"/>
        <v>1387.02</v>
      </c>
      <c r="AX134" s="3">
        <f t="shared" si="76"/>
        <v>0</v>
      </c>
      <c r="AY134" s="3">
        <f t="shared" si="76"/>
        <v>1387.02</v>
      </c>
      <c r="AZ134" s="3">
        <f t="shared" si="76"/>
        <v>0</v>
      </c>
      <c r="BA134" s="3">
        <f t="shared" si="76"/>
        <v>0</v>
      </c>
      <c r="BB134" s="3">
        <f t="shared" si="76"/>
        <v>0</v>
      </c>
      <c r="BC134" s="3">
        <f t="shared" si="76"/>
        <v>0</v>
      </c>
      <c r="BD134" s="3">
        <f t="shared" si="76"/>
        <v>0</v>
      </c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4">
        <f t="shared" ref="DG134:DL134" si="77">ROUND(DG67+DG104+DT134,2)</f>
        <v>11349.13</v>
      </c>
      <c r="DH134" s="4">
        <f t="shared" si="77"/>
        <v>4061.96</v>
      </c>
      <c r="DI134" s="4">
        <f t="shared" si="77"/>
        <v>2563.4299999999998</v>
      </c>
      <c r="DJ134" s="4">
        <f t="shared" si="77"/>
        <v>1431.38</v>
      </c>
      <c r="DK134" s="4">
        <f t="shared" si="77"/>
        <v>4723.74</v>
      </c>
      <c r="DL134" s="4">
        <f t="shared" si="77"/>
        <v>0</v>
      </c>
      <c r="DM134" s="4">
        <f>DM67+DM104+DZ134</f>
        <v>6.5908389999999999</v>
      </c>
      <c r="DN134" s="4">
        <f>DN67+DN104+EA134</f>
        <v>0</v>
      </c>
      <c r="DO134" s="4">
        <f>ROUND(DO67+DO104+EB134,2)</f>
        <v>0</v>
      </c>
      <c r="DP134" s="4">
        <f>ROUND(DP67+DP104+EC134,2)</f>
        <v>5884.3</v>
      </c>
      <c r="DQ134" s="4">
        <f>ROUND(DQ67+DQ104+ED134,2)</f>
        <v>3136.58</v>
      </c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>
        <f t="shared" ref="EG134:EV134" si="78">ROUND(EG67+EG104+FP134,2)</f>
        <v>0</v>
      </c>
      <c r="EH134" s="4">
        <f t="shared" si="78"/>
        <v>0</v>
      </c>
      <c r="EI134" s="4">
        <f t="shared" si="78"/>
        <v>0</v>
      </c>
      <c r="EJ134" s="4">
        <f t="shared" si="78"/>
        <v>20370.009999999998</v>
      </c>
      <c r="EK134" s="4">
        <f t="shared" si="78"/>
        <v>5121.0200000000004</v>
      </c>
      <c r="EL134" s="4">
        <f t="shared" si="78"/>
        <v>13884.41</v>
      </c>
      <c r="EM134" s="4">
        <f t="shared" si="78"/>
        <v>1364.58</v>
      </c>
      <c r="EN134" s="4">
        <f t="shared" si="78"/>
        <v>4061.96</v>
      </c>
      <c r="EO134" s="4">
        <f t="shared" si="78"/>
        <v>4061.96</v>
      </c>
      <c r="EP134" s="4">
        <f t="shared" si="78"/>
        <v>0</v>
      </c>
      <c r="EQ134" s="4">
        <f t="shared" si="78"/>
        <v>4061.96</v>
      </c>
      <c r="ER134" s="4">
        <f t="shared" si="78"/>
        <v>0</v>
      </c>
      <c r="ES134" s="4">
        <f t="shared" si="78"/>
        <v>0</v>
      </c>
      <c r="ET134" s="4">
        <f t="shared" si="78"/>
        <v>0</v>
      </c>
      <c r="EU134" s="4">
        <f t="shared" si="78"/>
        <v>0</v>
      </c>
      <c r="EV134" s="4">
        <f t="shared" si="78"/>
        <v>0</v>
      </c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>
        <v>0</v>
      </c>
    </row>
    <row r="136" spans="1:206" x14ac:dyDescent="0.2">
      <c r="A136" s="5">
        <v>50</v>
      </c>
      <c r="B136" s="5">
        <v>0</v>
      </c>
      <c r="C136" s="5">
        <v>0</v>
      </c>
      <c r="D136" s="5">
        <v>1</v>
      </c>
      <c r="E136" s="5">
        <v>201</v>
      </c>
      <c r="F136" s="5">
        <f>ROUND(Source!O134,O136)</f>
        <v>1596.69</v>
      </c>
      <c r="G136" s="5" t="s">
        <v>98</v>
      </c>
      <c r="H136" s="5" t="s">
        <v>99</v>
      </c>
      <c r="I136" s="5"/>
      <c r="J136" s="5"/>
      <c r="K136" s="5">
        <v>201</v>
      </c>
      <c r="L136" s="5">
        <v>1</v>
      </c>
      <c r="M136" s="5">
        <v>3</v>
      </c>
      <c r="N136" s="5" t="s">
        <v>3</v>
      </c>
      <c r="O136" s="5">
        <v>2</v>
      </c>
      <c r="P136" s="5">
        <f>ROUND(Source!DG134,O136)</f>
        <v>11349.13</v>
      </c>
      <c r="Q136" s="5"/>
      <c r="R136" s="5"/>
      <c r="S136" s="5"/>
      <c r="T136" s="5"/>
      <c r="U136" s="5"/>
      <c r="V136" s="5"/>
      <c r="W136" s="5">
        <v>1596.69</v>
      </c>
      <c r="X136" s="5">
        <v>1</v>
      </c>
      <c r="Y136" s="5">
        <v>1596.69</v>
      </c>
      <c r="Z136" s="5">
        <v>11349.13</v>
      </c>
      <c r="AA136" s="5">
        <v>1</v>
      </c>
      <c r="AB136" s="5">
        <v>11349.13</v>
      </c>
    </row>
    <row r="137" spans="1:206" x14ac:dyDescent="0.2">
      <c r="A137" s="5">
        <v>50</v>
      </c>
      <c r="B137" s="5">
        <v>0</v>
      </c>
      <c r="C137" s="5">
        <v>0</v>
      </c>
      <c r="D137" s="5">
        <v>1</v>
      </c>
      <c r="E137" s="5">
        <v>202</v>
      </c>
      <c r="F137" s="5">
        <f>ROUND(Source!P134,O137)</f>
        <v>1387.02</v>
      </c>
      <c r="G137" s="5" t="s">
        <v>100</v>
      </c>
      <c r="H137" s="5" t="s">
        <v>101</v>
      </c>
      <c r="I137" s="5"/>
      <c r="J137" s="5"/>
      <c r="K137" s="5">
        <v>202</v>
      </c>
      <c r="L137" s="5">
        <v>2</v>
      </c>
      <c r="M137" s="5">
        <v>3</v>
      </c>
      <c r="N137" s="5" t="s">
        <v>3</v>
      </c>
      <c r="O137" s="5">
        <v>2</v>
      </c>
      <c r="P137" s="5">
        <f>ROUND(Source!DH134,O137)</f>
        <v>4061.96</v>
      </c>
      <c r="Q137" s="5"/>
      <c r="R137" s="5"/>
      <c r="S137" s="5"/>
      <c r="T137" s="5"/>
      <c r="U137" s="5"/>
      <c r="V137" s="5"/>
      <c r="W137" s="5">
        <v>1387.02</v>
      </c>
      <c r="X137" s="5">
        <v>1</v>
      </c>
      <c r="Y137" s="5">
        <v>1387.02</v>
      </c>
      <c r="Z137" s="5">
        <v>4061.96</v>
      </c>
      <c r="AA137" s="5">
        <v>1</v>
      </c>
      <c r="AB137" s="5">
        <v>4061.96</v>
      </c>
    </row>
    <row r="138" spans="1:206" x14ac:dyDescent="0.2">
      <c r="A138" s="5">
        <v>50</v>
      </c>
      <c r="B138" s="5">
        <v>0</v>
      </c>
      <c r="C138" s="5">
        <v>0</v>
      </c>
      <c r="D138" s="5">
        <v>1</v>
      </c>
      <c r="E138" s="5">
        <v>222</v>
      </c>
      <c r="F138" s="5">
        <f>ROUND(Source!AO134,O138)</f>
        <v>0</v>
      </c>
      <c r="G138" s="5" t="s">
        <v>102</v>
      </c>
      <c r="H138" s="5" t="s">
        <v>103</v>
      </c>
      <c r="I138" s="5"/>
      <c r="J138" s="5"/>
      <c r="K138" s="5">
        <v>222</v>
      </c>
      <c r="L138" s="5">
        <v>3</v>
      </c>
      <c r="M138" s="5">
        <v>3</v>
      </c>
      <c r="N138" s="5" t="s">
        <v>3</v>
      </c>
      <c r="O138" s="5">
        <v>2</v>
      </c>
      <c r="P138" s="5">
        <f>ROUND(Source!EG134,O138)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06" x14ac:dyDescent="0.2">
      <c r="A139" s="5">
        <v>50</v>
      </c>
      <c r="B139" s="5">
        <v>0</v>
      </c>
      <c r="C139" s="5">
        <v>0</v>
      </c>
      <c r="D139" s="5">
        <v>1</v>
      </c>
      <c r="E139" s="5">
        <v>225</v>
      </c>
      <c r="F139" s="5">
        <f>ROUND(Source!AV134,O139)</f>
        <v>1387.02</v>
      </c>
      <c r="G139" s="5" t="s">
        <v>104</v>
      </c>
      <c r="H139" s="5" t="s">
        <v>105</v>
      </c>
      <c r="I139" s="5"/>
      <c r="J139" s="5"/>
      <c r="K139" s="5">
        <v>225</v>
      </c>
      <c r="L139" s="5">
        <v>4</v>
      </c>
      <c r="M139" s="5">
        <v>3</v>
      </c>
      <c r="N139" s="5" t="s">
        <v>3</v>
      </c>
      <c r="O139" s="5">
        <v>2</v>
      </c>
      <c r="P139" s="5">
        <f>ROUND(Source!EN134,O139)</f>
        <v>4061.96</v>
      </c>
      <c r="Q139" s="5"/>
      <c r="R139" s="5"/>
      <c r="S139" s="5"/>
      <c r="T139" s="5"/>
      <c r="U139" s="5"/>
      <c r="V139" s="5"/>
      <c r="W139" s="5">
        <v>1387.02</v>
      </c>
      <c r="X139" s="5">
        <v>1</v>
      </c>
      <c r="Y139" s="5">
        <v>1387.02</v>
      </c>
      <c r="Z139" s="5">
        <v>4061.96</v>
      </c>
      <c r="AA139" s="5">
        <v>1</v>
      </c>
      <c r="AB139" s="5">
        <v>4061.96</v>
      </c>
    </row>
    <row r="140" spans="1:206" x14ac:dyDescent="0.2">
      <c r="A140" s="5">
        <v>50</v>
      </c>
      <c r="B140" s="5">
        <v>0</v>
      </c>
      <c r="C140" s="5">
        <v>0</v>
      </c>
      <c r="D140" s="5">
        <v>1</v>
      </c>
      <c r="E140" s="5">
        <v>226</v>
      </c>
      <c r="F140" s="5">
        <f>ROUND(Source!AW134,O140)</f>
        <v>1387.02</v>
      </c>
      <c r="G140" s="5" t="s">
        <v>106</v>
      </c>
      <c r="H140" s="5" t="s">
        <v>107</v>
      </c>
      <c r="I140" s="5"/>
      <c r="J140" s="5"/>
      <c r="K140" s="5">
        <v>226</v>
      </c>
      <c r="L140" s="5">
        <v>5</v>
      </c>
      <c r="M140" s="5">
        <v>3</v>
      </c>
      <c r="N140" s="5" t="s">
        <v>3</v>
      </c>
      <c r="O140" s="5">
        <v>2</v>
      </c>
      <c r="P140" s="5">
        <f>ROUND(Source!EO134,O140)</f>
        <v>4061.96</v>
      </c>
      <c r="Q140" s="5"/>
      <c r="R140" s="5"/>
      <c r="S140" s="5"/>
      <c r="T140" s="5"/>
      <c r="U140" s="5"/>
      <c r="V140" s="5"/>
      <c r="W140" s="5">
        <v>1387.02</v>
      </c>
      <c r="X140" s="5">
        <v>1</v>
      </c>
      <c r="Y140" s="5">
        <v>1387.02</v>
      </c>
      <c r="Z140" s="5">
        <v>4061.96</v>
      </c>
      <c r="AA140" s="5">
        <v>1</v>
      </c>
      <c r="AB140" s="5">
        <v>4061.96</v>
      </c>
    </row>
    <row r="141" spans="1:206" x14ac:dyDescent="0.2">
      <c r="A141" s="5">
        <v>50</v>
      </c>
      <c r="B141" s="5">
        <v>0</v>
      </c>
      <c r="C141" s="5">
        <v>0</v>
      </c>
      <c r="D141" s="5">
        <v>1</v>
      </c>
      <c r="E141" s="5">
        <v>227</v>
      </c>
      <c r="F141" s="5">
        <f>ROUND(Source!AX134,O141)</f>
        <v>0</v>
      </c>
      <c r="G141" s="5" t="s">
        <v>108</v>
      </c>
      <c r="H141" s="5" t="s">
        <v>109</v>
      </c>
      <c r="I141" s="5"/>
      <c r="J141" s="5"/>
      <c r="K141" s="5">
        <v>227</v>
      </c>
      <c r="L141" s="5">
        <v>6</v>
      </c>
      <c r="M141" s="5">
        <v>3</v>
      </c>
      <c r="N141" s="5" t="s">
        <v>3</v>
      </c>
      <c r="O141" s="5">
        <v>2</v>
      </c>
      <c r="P141" s="5">
        <f>ROUND(Source!EP134,O141)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06" x14ac:dyDescent="0.2">
      <c r="A142" s="5">
        <v>50</v>
      </c>
      <c r="B142" s="5">
        <v>0</v>
      </c>
      <c r="C142" s="5">
        <v>0</v>
      </c>
      <c r="D142" s="5">
        <v>1</v>
      </c>
      <c r="E142" s="5">
        <v>228</v>
      </c>
      <c r="F142" s="5">
        <f>ROUND(Source!AY134,O142)</f>
        <v>1387.02</v>
      </c>
      <c r="G142" s="5" t="s">
        <v>110</v>
      </c>
      <c r="H142" s="5" t="s">
        <v>111</v>
      </c>
      <c r="I142" s="5"/>
      <c r="J142" s="5"/>
      <c r="K142" s="5">
        <v>228</v>
      </c>
      <c r="L142" s="5">
        <v>7</v>
      </c>
      <c r="M142" s="5">
        <v>3</v>
      </c>
      <c r="N142" s="5" t="s">
        <v>3</v>
      </c>
      <c r="O142" s="5">
        <v>2</v>
      </c>
      <c r="P142" s="5">
        <f>ROUND(Source!EQ134,O142)</f>
        <v>4061.96</v>
      </c>
      <c r="Q142" s="5"/>
      <c r="R142" s="5"/>
      <c r="S142" s="5"/>
      <c r="T142" s="5"/>
      <c r="U142" s="5"/>
      <c r="V142" s="5"/>
      <c r="W142" s="5">
        <v>1387.02</v>
      </c>
      <c r="X142" s="5">
        <v>1</v>
      </c>
      <c r="Y142" s="5">
        <v>1387.02</v>
      </c>
      <c r="Z142" s="5">
        <v>4061.96</v>
      </c>
      <c r="AA142" s="5">
        <v>1</v>
      </c>
      <c r="AB142" s="5">
        <v>4061.96</v>
      </c>
    </row>
    <row r="143" spans="1:206" x14ac:dyDescent="0.2">
      <c r="A143" s="5">
        <v>50</v>
      </c>
      <c r="B143" s="5">
        <v>0</v>
      </c>
      <c r="C143" s="5">
        <v>0</v>
      </c>
      <c r="D143" s="5">
        <v>1</v>
      </c>
      <c r="E143" s="5">
        <v>216</v>
      </c>
      <c r="F143" s="5">
        <f>ROUND(Source!AP134,O143)</f>
        <v>0</v>
      </c>
      <c r="G143" s="5" t="s">
        <v>112</v>
      </c>
      <c r="H143" s="5" t="s">
        <v>113</v>
      </c>
      <c r="I143" s="5"/>
      <c r="J143" s="5"/>
      <c r="K143" s="5">
        <v>216</v>
      </c>
      <c r="L143" s="5">
        <v>8</v>
      </c>
      <c r="M143" s="5">
        <v>3</v>
      </c>
      <c r="N143" s="5" t="s">
        <v>3</v>
      </c>
      <c r="O143" s="5">
        <v>2</v>
      </c>
      <c r="P143" s="5">
        <f>ROUND(Source!EH134,O143)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06" x14ac:dyDescent="0.2">
      <c r="A144" s="5">
        <v>50</v>
      </c>
      <c r="B144" s="5">
        <v>0</v>
      </c>
      <c r="C144" s="5">
        <v>0</v>
      </c>
      <c r="D144" s="5">
        <v>1</v>
      </c>
      <c r="E144" s="5">
        <v>223</v>
      </c>
      <c r="F144" s="5">
        <f>ROUND(Source!AQ134,O144)</f>
        <v>0</v>
      </c>
      <c r="G144" s="5" t="s">
        <v>114</v>
      </c>
      <c r="H144" s="5" t="s">
        <v>115</v>
      </c>
      <c r="I144" s="5"/>
      <c r="J144" s="5"/>
      <c r="K144" s="5">
        <v>223</v>
      </c>
      <c r="L144" s="5">
        <v>9</v>
      </c>
      <c r="M144" s="5">
        <v>3</v>
      </c>
      <c r="N144" s="5" t="s">
        <v>3</v>
      </c>
      <c r="O144" s="5">
        <v>2</v>
      </c>
      <c r="P144" s="5">
        <f>ROUND(Source!EI134,O144)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229</v>
      </c>
      <c r="F145" s="5">
        <f>ROUND(Source!AZ134,O145)</f>
        <v>0</v>
      </c>
      <c r="G145" s="5" t="s">
        <v>116</v>
      </c>
      <c r="H145" s="5" t="s">
        <v>117</v>
      </c>
      <c r="I145" s="5"/>
      <c r="J145" s="5"/>
      <c r="K145" s="5">
        <v>229</v>
      </c>
      <c r="L145" s="5">
        <v>10</v>
      </c>
      <c r="M145" s="5">
        <v>3</v>
      </c>
      <c r="N145" s="5" t="s">
        <v>3</v>
      </c>
      <c r="O145" s="5">
        <v>2</v>
      </c>
      <c r="P145" s="5">
        <f>ROUND(Source!ER134,O145)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203</v>
      </c>
      <c r="F146" s="5">
        <f>ROUND(Source!Q134,O146)</f>
        <v>126.87</v>
      </c>
      <c r="G146" s="5" t="s">
        <v>118</v>
      </c>
      <c r="H146" s="5" t="s">
        <v>119</v>
      </c>
      <c r="I146" s="5"/>
      <c r="J146" s="5"/>
      <c r="K146" s="5">
        <v>203</v>
      </c>
      <c r="L146" s="5">
        <v>11</v>
      </c>
      <c r="M146" s="5">
        <v>3</v>
      </c>
      <c r="N146" s="5" t="s">
        <v>3</v>
      </c>
      <c r="O146" s="5">
        <v>2</v>
      </c>
      <c r="P146" s="5">
        <f>ROUND(Source!DI134,O146)</f>
        <v>2563.4299999999998</v>
      </c>
      <c r="Q146" s="5"/>
      <c r="R146" s="5"/>
      <c r="S146" s="5"/>
      <c r="T146" s="5"/>
      <c r="U146" s="5"/>
      <c r="V146" s="5"/>
      <c r="W146" s="5">
        <v>126.87</v>
      </c>
      <c r="X146" s="5">
        <v>1</v>
      </c>
      <c r="Y146" s="5">
        <v>126.87</v>
      </c>
      <c r="Z146" s="5">
        <v>2563.4299999999998</v>
      </c>
      <c r="AA146" s="5">
        <v>1</v>
      </c>
      <c r="AB146" s="5">
        <v>2563.4299999999998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231</v>
      </c>
      <c r="F147" s="5">
        <f>ROUND(Source!BB134,O147)</f>
        <v>0</v>
      </c>
      <c r="G147" s="5" t="s">
        <v>120</v>
      </c>
      <c r="H147" s="5" t="s">
        <v>121</v>
      </c>
      <c r="I147" s="5"/>
      <c r="J147" s="5"/>
      <c r="K147" s="5">
        <v>231</v>
      </c>
      <c r="L147" s="5">
        <v>12</v>
      </c>
      <c r="M147" s="5">
        <v>3</v>
      </c>
      <c r="N147" s="5" t="s">
        <v>3</v>
      </c>
      <c r="O147" s="5">
        <v>2</v>
      </c>
      <c r="P147" s="5">
        <f>ROUND(Source!ET134,O147)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204</v>
      </c>
      <c r="F148" s="5">
        <f>ROUND(Source!R134,O148)</f>
        <v>25.09</v>
      </c>
      <c r="G148" s="5" t="s">
        <v>122</v>
      </c>
      <c r="H148" s="5" t="s">
        <v>123</v>
      </c>
      <c r="I148" s="5"/>
      <c r="J148" s="5"/>
      <c r="K148" s="5">
        <v>204</v>
      </c>
      <c r="L148" s="5">
        <v>13</v>
      </c>
      <c r="M148" s="5">
        <v>3</v>
      </c>
      <c r="N148" s="5" t="s">
        <v>3</v>
      </c>
      <c r="O148" s="5">
        <v>2</v>
      </c>
      <c r="P148" s="5">
        <f>ROUND(Source!DJ134,O148)</f>
        <v>1431.38</v>
      </c>
      <c r="Q148" s="5"/>
      <c r="R148" s="5"/>
      <c r="S148" s="5"/>
      <c r="T148" s="5"/>
      <c r="U148" s="5"/>
      <c r="V148" s="5"/>
      <c r="W148" s="5">
        <v>25.09</v>
      </c>
      <c r="X148" s="5">
        <v>1</v>
      </c>
      <c r="Y148" s="5">
        <v>25.09</v>
      </c>
      <c r="Z148" s="5">
        <v>1431.38</v>
      </c>
      <c r="AA148" s="5">
        <v>1</v>
      </c>
      <c r="AB148" s="5">
        <v>1431.38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205</v>
      </c>
      <c r="F149" s="5">
        <f>ROUND(Source!S134,O149)</f>
        <v>82.8</v>
      </c>
      <c r="G149" s="5" t="s">
        <v>124</v>
      </c>
      <c r="H149" s="5" t="s">
        <v>125</v>
      </c>
      <c r="I149" s="5"/>
      <c r="J149" s="5"/>
      <c r="K149" s="5">
        <v>205</v>
      </c>
      <c r="L149" s="5">
        <v>14</v>
      </c>
      <c r="M149" s="5">
        <v>3</v>
      </c>
      <c r="N149" s="5" t="s">
        <v>3</v>
      </c>
      <c r="O149" s="5">
        <v>2</v>
      </c>
      <c r="P149" s="5">
        <f>ROUND(Source!DK134,O149)</f>
        <v>4723.74</v>
      </c>
      <c r="Q149" s="5"/>
      <c r="R149" s="5"/>
      <c r="S149" s="5"/>
      <c r="T149" s="5"/>
      <c r="U149" s="5"/>
      <c r="V149" s="5"/>
      <c r="W149" s="5">
        <v>82.8</v>
      </c>
      <c r="X149" s="5">
        <v>1</v>
      </c>
      <c r="Y149" s="5">
        <v>82.8</v>
      </c>
      <c r="Z149" s="5">
        <v>4723.74</v>
      </c>
      <c r="AA149" s="5">
        <v>1</v>
      </c>
      <c r="AB149" s="5">
        <v>4723.74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232</v>
      </c>
      <c r="F150" s="5">
        <f>ROUND(Source!BC134,O150)</f>
        <v>0</v>
      </c>
      <c r="G150" s="5" t="s">
        <v>126</v>
      </c>
      <c r="H150" s="5" t="s">
        <v>127</v>
      </c>
      <c r="I150" s="5"/>
      <c r="J150" s="5"/>
      <c r="K150" s="5">
        <v>232</v>
      </c>
      <c r="L150" s="5">
        <v>15</v>
      </c>
      <c r="M150" s="5">
        <v>3</v>
      </c>
      <c r="N150" s="5" t="s">
        <v>3</v>
      </c>
      <c r="O150" s="5">
        <v>2</v>
      </c>
      <c r="P150" s="5">
        <f>ROUND(Source!EU134,O150)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214</v>
      </c>
      <c r="F151" s="5">
        <f>ROUND(Source!AS134,O151)</f>
        <v>278.52999999999997</v>
      </c>
      <c r="G151" s="5" t="s">
        <v>128</v>
      </c>
      <c r="H151" s="5" t="s">
        <v>129</v>
      </c>
      <c r="I151" s="5"/>
      <c r="J151" s="5"/>
      <c r="K151" s="5">
        <v>214</v>
      </c>
      <c r="L151" s="5">
        <v>16</v>
      </c>
      <c r="M151" s="5">
        <v>3</v>
      </c>
      <c r="N151" s="5" t="s">
        <v>3</v>
      </c>
      <c r="O151" s="5">
        <v>2</v>
      </c>
      <c r="P151" s="5">
        <f>ROUND(Source!EK134,O151)</f>
        <v>5121.0200000000004</v>
      </c>
      <c r="Q151" s="5"/>
      <c r="R151" s="5"/>
      <c r="S151" s="5"/>
      <c r="T151" s="5"/>
      <c r="U151" s="5"/>
      <c r="V151" s="5"/>
      <c r="W151" s="5">
        <v>278.52999999999997</v>
      </c>
      <c r="X151" s="5">
        <v>1</v>
      </c>
      <c r="Y151" s="5">
        <v>278.52999999999997</v>
      </c>
      <c r="Z151" s="5">
        <v>5121.0200000000004</v>
      </c>
      <c r="AA151" s="5">
        <v>1</v>
      </c>
      <c r="AB151" s="5">
        <v>5121.0200000000004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215</v>
      </c>
      <c r="F152" s="5">
        <f>ROUND(Source!AT134,O152)</f>
        <v>1452.36</v>
      </c>
      <c r="G152" s="5" t="s">
        <v>130</v>
      </c>
      <c r="H152" s="5" t="s">
        <v>131</v>
      </c>
      <c r="I152" s="5"/>
      <c r="J152" s="5"/>
      <c r="K152" s="5">
        <v>215</v>
      </c>
      <c r="L152" s="5">
        <v>17</v>
      </c>
      <c r="M152" s="5">
        <v>3</v>
      </c>
      <c r="N152" s="5" t="s">
        <v>3</v>
      </c>
      <c r="O152" s="5">
        <v>2</v>
      </c>
      <c r="P152" s="5">
        <f>ROUND(Source!EL134,O152)</f>
        <v>13884.41</v>
      </c>
      <c r="Q152" s="5"/>
      <c r="R152" s="5"/>
      <c r="S152" s="5"/>
      <c r="T152" s="5"/>
      <c r="U152" s="5"/>
      <c r="V152" s="5"/>
      <c r="W152" s="5">
        <v>1452.36</v>
      </c>
      <c r="X152" s="5">
        <v>1</v>
      </c>
      <c r="Y152" s="5">
        <v>1452.36</v>
      </c>
      <c r="Z152" s="5">
        <v>13884.41</v>
      </c>
      <c r="AA152" s="5">
        <v>1</v>
      </c>
      <c r="AB152" s="5">
        <v>13884.41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217</v>
      </c>
      <c r="F153" s="5">
        <f>ROUND(Source!AU134,O153)</f>
        <v>23.92</v>
      </c>
      <c r="G153" s="5" t="s">
        <v>132</v>
      </c>
      <c r="H153" s="5" t="s">
        <v>133</v>
      </c>
      <c r="I153" s="5"/>
      <c r="J153" s="5"/>
      <c r="K153" s="5">
        <v>217</v>
      </c>
      <c r="L153" s="5">
        <v>18</v>
      </c>
      <c r="M153" s="5">
        <v>3</v>
      </c>
      <c r="N153" s="5" t="s">
        <v>3</v>
      </c>
      <c r="O153" s="5">
        <v>2</v>
      </c>
      <c r="P153" s="5">
        <f>ROUND(Source!EM134,O153)</f>
        <v>1364.58</v>
      </c>
      <c r="Q153" s="5"/>
      <c r="R153" s="5"/>
      <c r="S153" s="5"/>
      <c r="T153" s="5"/>
      <c r="U153" s="5"/>
      <c r="V153" s="5"/>
      <c r="W153" s="5">
        <v>23.92</v>
      </c>
      <c r="X153" s="5">
        <v>1</v>
      </c>
      <c r="Y153" s="5">
        <v>23.92</v>
      </c>
      <c r="Z153" s="5">
        <v>1364.58</v>
      </c>
      <c r="AA153" s="5">
        <v>1</v>
      </c>
      <c r="AB153" s="5">
        <v>1364.58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230</v>
      </c>
      <c r="F154" s="5">
        <f>ROUND(Source!BA134,O154)</f>
        <v>0</v>
      </c>
      <c r="G154" s="5" t="s">
        <v>134</v>
      </c>
      <c r="H154" s="5" t="s">
        <v>135</v>
      </c>
      <c r="I154" s="5"/>
      <c r="J154" s="5"/>
      <c r="K154" s="5">
        <v>230</v>
      </c>
      <c r="L154" s="5">
        <v>19</v>
      </c>
      <c r="M154" s="5">
        <v>3</v>
      </c>
      <c r="N154" s="5" t="s">
        <v>3</v>
      </c>
      <c r="O154" s="5">
        <v>2</v>
      </c>
      <c r="P154" s="5">
        <f>ROUND(Source!ES134,O154)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206</v>
      </c>
      <c r="F155" s="5">
        <f>ROUND(Source!T134,O155)</f>
        <v>0</v>
      </c>
      <c r="G155" s="5" t="s">
        <v>136</v>
      </c>
      <c r="H155" s="5" t="s">
        <v>137</v>
      </c>
      <c r="I155" s="5"/>
      <c r="J155" s="5"/>
      <c r="K155" s="5">
        <v>206</v>
      </c>
      <c r="L155" s="5">
        <v>20</v>
      </c>
      <c r="M155" s="5">
        <v>3</v>
      </c>
      <c r="N155" s="5" t="s">
        <v>3</v>
      </c>
      <c r="O155" s="5">
        <v>2</v>
      </c>
      <c r="P155" s="5">
        <f>ROUND(Source!DL134,O155)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207</v>
      </c>
      <c r="F156" s="5">
        <f>Source!U134</f>
        <v>6.5908389999999999</v>
      </c>
      <c r="G156" s="5" t="s">
        <v>138</v>
      </c>
      <c r="H156" s="5" t="s">
        <v>139</v>
      </c>
      <c r="I156" s="5"/>
      <c r="J156" s="5"/>
      <c r="K156" s="5">
        <v>207</v>
      </c>
      <c r="L156" s="5">
        <v>21</v>
      </c>
      <c r="M156" s="5">
        <v>3</v>
      </c>
      <c r="N156" s="5" t="s">
        <v>3</v>
      </c>
      <c r="O156" s="5">
        <v>-1</v>
      </c>
      <c r="P156" s="5">
        <f>Source!DM134</f>
        <v>6.5908389999999999</v>
      </c>
      <c r="Q156" s="5"/>
      <c r="R156" s="5"/>
      <c r="S156" s="5"/>
      <c r="T156" s="5"/>
      <c r="U156" s="5"/>
      <c r="V156" s="5"/>
      <c r="W156" s="5">
        <v>6.5908389999999999</v>
      </c>
      <c r="X156" s="5">
        <v>1</v>
      </c>
      <c r="Y156" s="5">
        <v>6.5908389999999999</v>
      </c>
      <c r="Z156" s="5">
        <v>6.5908389999999999</v>
      </c>
      <c r="AA156" s="5">
        <v>1</v>
      </c>
      <c r="AB156" s="5">
        <v>6.5908389999999999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208</v>
      </c>
      <c r="F157" s="5">
        <f>Source!V134</f>
        <v>0</v>
      </c>
      <c r="G157" s="5" t="s">
        <v>140</v>
      </c>
      <c r="H157" s="5" t="s">
        <v>141</v>
      </c>
      <c r="I157" s="5"/>
      <c r="J157" s="5"/>
      <c r="K157" s="5">
        <v>208</v>
      </c>
      <c r="L157" s="5">
        <v>22</v>
      </c>
      <c r="M157" s="5">
        <v>3</v>
      </c>
      <c r="N157" s="5" t="s">
        <v>3</v>
      </c>
      <c r="O157" s="5">
        <v>-1</v>
      </c>
      <c r="P157" s="5">
        <f>Source!DN134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209</v>
      </c>
      <c r="F158" s="5">
        <f>ROUND(Source!W134,O158)</f>
        <v>0</v>
      </c>
      <c r="G158" s="5" t="s">
        <v>142</v>
      </c>
      <c r="H158" s="5" t="s">
        <v>143</v>
      </c>
      <c r="I158" s="5"/>
      <c r="J158" s="5"/>
      <c r="K158" s="5">
        <v>209</v>
      </c>
      <c r="L158" s="5">
        <v>23</v>
      </c>
      <c r="M158" s="5">
        <v>3</v>
      </c>
      <c r="N158" s="5" t="s">
        <v>3</v>
      </c>
      <c r="O158" s="5">
        <v>2</v>
      </c>
      <c r="P158" s="5">
        <f>ROUND(Source!DO134,O158)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233</v>
      </c>
      <c r="F159" s="5">
        <f>ROUND(Source!BD134,O159)</f>
        <v>0</v>
      </c>
      <c r="G159" s="5" t="s">
        <v>144</v>
      </c>
      <c r="H159" s="5" t="s">
        <v>145</v>
      </c>
      <c r="I159" s="5"/>
      <c r="J159" s="5"/>
      <c r="K159" s="5">
        <v>233</v>
      </c>
      <c r="L159" s="5">
        <v>24</v>
      </c>
      <c r="M159" s="5">
        <v>3</v>
      </c>
      <c r="N159" s="5" t="s">
        <v>3</v>
      </c>
      <c r="O159" s="5">
        <v>2</v>
      </c>
      <c r="P159" s="5">
        <f>ROUND(Source!EV134,O159)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210</v>
      </c>
      <c r="F160" s="5">
        <f>ROUND(Source!X134,O160)</f>
        <v>103.14</v>
      </c>
      <c r="G160" s="5" t="s">
        <v>146</v>
      </c>
      <c r="H160" s="5" t="s">
        <v>147</v>
      </c>
      <c r="I160" s="5"/>
      <c r="J160" s="5"/>
      <c r="K160" s="5">
        <v>210</v>
      </c>
      <c r="L160" s="5">
        <v>25</v>
      </c>
      <c r="M160" s="5">
        <v>3</v>
      </c>
      <c r="N160" s="5" t="s">
        <v>3</v>
      </c>
      <c r="O160" s="5">
        <v>2</v>
      </c>
      <c r="P160" s="5">
        <f>ROUND(Source!DP134,O160)</f>
        <v>5884.3</v>
      </c>
      <c r="Q160" s="5"/>
      <c r="R160" s="5"/>
      <c r="S160" s="5"/>
      <c r="T160" s="5"/>
      <c r="U160" s="5"/>
      <c r="V160" s="5"/>
      <c r="W160" s="5">
        <v>103.14</v>
      </c>
      <c r="X160" s="5">
        <v>1</v>
      </c>
      <c r="Y160" s="5">
        <v>103.14</v>
      </c>
      <c r="Z160" s="5">
        <v>5884.3</v>
      </c>
      <c r="AA160" s="5">
        <v>1</v>
      </c>
      <c r="AB160" s="5">
        <v>5884.3</v>
      </c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211</v>
      </c>
      <c r="F161" s="5">
        <f>ROUND(Source!Y134,O161)</f>
        <v>54.98</v>
      </c>
      <c r="G161" s="5" t="s">
        <v>148</v>
      </c>
      <c r="H161" s="5" t="s">
        <v>149</v>
      </c>
      <c r="I161" s="5"/>
      <c r="J161" s="5"/>
      <c r="K161" s="5">
        <v>211</v>
      </c>
      <c r="L161" s="5">
        <v>26</v>
      </c>
      <c r="M161" s="5">
        <v>3</v>
      </c>
      <c r="N161" s="5" t="s">
        <v>3</v>
      </c>
      <c r="O161" s="5">
        <v>2</v>
      </c>
      <c r="P161" s="5">
        <f>ROUND(Source!DQ134,O161)</f>
        <v>3136.58</v>
      </c>
      <c r="Q161" s="5"/>
      <c r="R161" s="5"/>
      <c r="S161" s="5"/>
      <c r="T161" s="5"/>
      <c r="U161" s="5"/>
      <c r="V161" s="5"/>
      <c r="W161" s="5">
        <v>54.98</v>
      </c>
      <c r="X161" s="5">
        <v>1</v>
      </c>
      <c r="Y161" s="5">
        <v>54.98</v>
      </c>
      <c r="Z161" s="5">
        <v>3136.58</v>
      </c>
      <c r="AA161" s="5">
        <v>1</v>
      </c>
      <c r="AB161" s="5">
        <v>3136.58</v>
      </c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224</v>
      </c>
      <c r="F162" s="5">
        <f>ROUND(Source!AR134,O162)</f>
        <v>1754.81</v>
      </c>
      <c r="G162" s="5" t="s">
        <v>150</v>
      </c>
      <c r="H162" s="5" t="s">
        <v>151</v>
      </c>
      <c r="I162" s="5"/>
      <c r="J162" s="5"/>
      <c r="K162" s="5">
        <v>224</v>
      </c>
      <c r="L162" s="5">
        <v>27</v>
      </c>
      <c r="M162" s="5">
        <v>3</v>
      </c>
      <c r="N162" s="5" t="s">
        <v>3</v>
      </c>
      <c r="O162" s="5">
        <v>2</v>
      </c>
      <c r="P162" s="5">
        <f>ROUND(Source!EJ134,O162)</f>
        <v>20370.009999999998</v>
      </c>
      <c r="Q162" s="5"/>
      <c r="R162" s="5"/>
      <c r="S162" s="5"/>
      <c r="T162" s="5"/>
      <c r="U162" s="5"/>
      <c r="V162" s="5"/>
      <c r="W162" s="5">
        <v>1754.81</v>
      </c>
      <c r="X162" s="5">
        <v>1</v>
      </c>
      <c r="Y162" s="5">
        <v>1754.81</v>
      </c>
      <c r="Z162" s="5">
        <v>20370.009999999998</v>
      </c>
      <c r="AA162" s="5">
        <v>1</v>
      </c>
      <c r="AB162" s="5">
        <v>20370.009999999998</v>
      </c>
    </row>
    <row r="164" spans="1:206" x14ac:dyDescent="0.2">
      <c r="A164" s="3">
        <v>51</v>
      </c>
      <c r="B164" s="3">
        <f>B12</f>
        <v>205</v>
      </c>
      <c r="C164" s="3">
        <f>A12</f>
        <v>1</v>
      </c>
      <c r="D164" s="3">
        <f>ROW(A12)</f>
        <v>12</v>
      </c>
      <c r="E164" s="3"/>
      <c r="F164" s="3" t="str">
        <f>IF(F12&lt;&gt;"",F12,"")</f>
        <v>Новый объект</v>
      </c>
      <c r="G164" s="3" t="str">
        <f>IF(G12&lt;&gt;"",G12,"")</f>
        <v>КИМ</v>
      </c>
      <c r="H164" s="3">
        <v>0</v>
      </c>
      <c r="I164" s="3"/>
      <c r="J164" s="3"/>
      <c r="K164" s="3"/>
      <c r="L164" s="3"/>
      <c r="M164" s="3"/>
      <c r="N164" s="3"/>
      <c r="O164" s="3">
        <f t="shared" ref="O164:T164" si="79">ROUND(O134,2)</f>
        <v>1596.69</v>
      </c>
      <c r="P164" s="3">
        <f t="shared" si="79"/>
        <v>1387.02</v>
      </c>
      <c r="Q164" s="3">
        <f t="shared" si="79"/>
        <v>126.87</v>
      </c>
      <c r="R164" s="3">
        <f t="shared" si="79"/>
        <v>25.09</v>
      </c>
      <c r="S164" s="3">
        <f t="shared" si="79"/>
        <v>82.8</v>
      </c>
      <c r="T164" s="3">
        <f t="shared" si="79"/>
        <v>0</v>
      </c>
      <c r="U164" s="3">
        <f>U134</f>
        <v>6.5908389999999999</v>
      </c>
      <c r="V164" s="3">
        <f>V134</f>
        <v>0</v>
      </c>
      <c r="W164" s="3">
        <f>ROUND(W134,2)</f>
        <v>0</v>
      </c>
      <c r="X164" s="3">
        <f>ROUND(X134,2)</f>
        <v>103.14</v>
      </c>
      <c r="Y164" s="3">
        <f>ROUND(Y134,2)</f>
        <v>54.98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>
        <f t="shared" ref="AO164:BD164" si="80">ROUND(AO134,2)</f>
        <v>0</v>
      </c>
      <c r="AP164" s="3">
        <f t="shared" si="80"/>
        <v>0</v>
      </c>
      <c r="AQ164" s="3">
        <f t="shared" si="80"/>
        <v>0</v>
      </c>
      <c r="AR164" s="3">
        <f t="shared" si="80"/>
        <v>1754.81</v>
      </c>
      <c r="AS164" s="3">
        <f t="shared" si="80"/>
        <v>278.52999999999997</v>
      </c>
      <c r="AT164" s="3">
        <f t="shared" si="80"/>
        <v>1452.36</v>
      </c>
      <c r="AU164" s="3">
        <f t="shared" si="80"/>
        <v>23.92</v>
      </c>
      <c r="AV164" s="3">
        <f t="shared" si="80"/>
        <v>1387.02</v>
      </c>
      <c r="AW164" s="3">
        <f t="shared" si="80"/>
        <v>1387.02</v>
      </c>
      <c r="AX164" s="3">
        <f t="shared" si="80"/>
        <v>0</v>
      </c>
      <c r="AY164" s="3">
        <f t="shared" si="80"/>
        <v>1387.02</v>
      </c>
      <c r="AZ164" s="3">
        <f t="shared" si="80"/>
        <v>0</v>
      </c>
      <c r="BA164" s="3">
        <f t="shared" si="80"/>
        <v>0</v>
      </c>
      <c r="BB164" s="3">
        <f t="shared" si="80"/>
        <v>0</v>
      </c>
      <c r="BC164" s="3">
        <f t="shared" si="80"/>
        <v>0</v>
      </c>
      <c r="BD164" s="3">
        <f t="shared" si="80"/>
        <v>0</v>
      </c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4">
        <f t="shared" ref="DG164:DL164" si="81">ROUND(DG134,2)</f>
        <v>11349.13</v>
      </c>
      <c r="DH164" s="4">
        <f t="shared" si="81"/>
        <v>4061.96</v>
      </c>
      <c r="DI164" s="4">
        <f t="shared" si="81"/>
        <v>2563.4299999999998</v>
      </c>
      <c r="DJ164" s="4">
        <f t="shared" si="81"/>
        <v>1431.38</v>
      </c>
      <c r="DK164" s="4">
        <f t="shared" si="81"/>
        <v>4723.74</v>
      </c>
      <c r="DL164" s="4">
        <f t="shared" si="81"/>
        <v>0</v>
      </c>
      <c r="DM164" s="4">
        <f>DM134</f>
        <v>6.5908389999999999</v>
      </c>
      <c r="DN164" s="4">
        <f>DN134</f>
        <v>0</v>
      </c>
      <c r="DO164" s="4">
        <f>ROUND(DO134,2)</f>
        <v>0</v>
      </c>
      <c r="DP164" s="4">
        <f>ROUND(DP134,2)</f>
        <v>5884.3</v>
      </c>
      <c r="DQ164" s="4">
        <f>ROUND(DQ134,2)</f>
        <v>3136.58</v>
      </c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>
        <f t="shared" ref="EG164:EV164" si="82">ROUND(EG134,2)</f>
        <v>0</v>
      </c>
      <c r="EH164" s="4">
        <f t="shared" si="82"/>
        <v>0</v>
      </c>
      <c r="EI164" s="4">
        <f t="shared" si="82"/>
        <v>0</v>
      </c>
      <c r="EJ164" s="4">
        <f t="shared" si="82"/>
        <v>20370.009999999998</v>
      </c>
      <c r="EK164" s="4">
        <f t="shared" si="82"/>
        <v>5121.0200000000004</v>
      </c>
      <c r="EL164" s="4">
        <f t="shared" si="82"/>
        <v>13884.41</v>
      </c>
      <c r="EM164" s="4">
        <f t="shared" si="82"/>
        <v>1364.58</v>
      </c>
      <c r="EN164" s="4">
        <f t="shared" si="82"/>
        <v>4061.96</v>
      </c>
      <c r="EO164" s="4">
        <f t="shared" si="82"/>
        <v>4061.96</v>
      </c>
      <c r="EP164" s="4">
        <f t="shared" si="82"/>
        <v>0</v>
      </c>
      <c r="EQ164" s="4">
        <f t="shared" si="82"/>
        <v>4061.96</v>
      </c>
      <c r="ER164" s="4">
        <f t="shared" si="82"/>
        <v>0</v>
      </c>
      <c r="ES164" s="4">
        <f t="shared" si="82"/>
        <v>0</v>
      </c>
      <c r="ET164" s="4">
        <f t="shared" si="82"/>
        <v>0</v>
      </c>
      <c r="EU164" s="4">
        <f t="shared" si="82"/>
        <v>0</v>
      </c>
      <c r="EV164" s="4">
        <f t="shared" si="82"/>
        <v>0</v>
      </c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>
        <v>0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201</v>
      </c>
      <c r="F166" s="5">
        <f>ROUND(Source!O164,O166)</f>
        <v>1596.69</v>
      </c>
      <c r="G166" s="5" t="s">
        <v>98</v>
      </c>
      <c r="H166" s="5" t="s">
        <v>99</v>
      </c>
      <c r="I166" s="5"/>
      <c r="J166" s="5"/>
      <c r="K166" s="5">
        <v>201</v>
      </c>
      <c r="L166" s="5">
        <v>1</v>
      </c>
      <c r="M166" s="5">
        <v>3</v>
      </c>
      <c r="N166" s="5" t="s">
        <v>3</v>
      </c>
      <c r="O166" s="5">
        <v>2</v>
      </c>
      <c r="P166" s="5">
        <f>ROUND(Source!DG164,O166)</f>
        <v>11349.13</v>
      </c>
      <c r="Q166" s="5"/>
      <c r="R166" s="5"/>
      <c r="S166" s="5"/>
      <c r="T166" s="5"/>
      <c r="U166" s="5"/>
      <c r="V166" s="5"/>
      <c r="W166" s="5">
        <v>1596.69</v>
      </c>
      <c r="X166" s="5">
        <v>1</v>
      </c>
      <c r="Y166" s="5">
        <v>1596.69</v>
      </c>
      <c r="Z166" s="5">
        <v>11349.13</v>
      </c>
      <c r="AA166" s="5">
        <v>1</v>
      </c>
      <c r="AB166" s="5">
        <v>11349.13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202</v>
      </c>
      <c r="F167" s="5">
        <f>ROUND(Source!P164,O167)</f>
        <v>1387.02</v>
      </c>
      <c r="G167" s="5" t="s">
        <v>100</v>
      </c>
      <c r="H167" s="5" t="s">
        <v>101</v>
      </c>
      <c r="I167" s="5"/>
      <c r="J167" s="5"/>
      <c r="K167" s="5">
        <v>202</v>
      </c>
      <c r="L167" s="5">
        <v>2</v>
      </c>
      <c r="M167" s="5">
        <v>3</v>
      </c>
      <c r="N167" s="5" t="s">
        <v>3</v>
      </c>
      <c r="O167" s="5">
        <v>2</v>
      </c>
      <c r="P167" s="5">
        <f>ROUND(Source!DH164,O167)</f>
        <v>4061.96</v>
      </c>
      <c r="Q167" s="5"/>
      <c r="R167" s="5"/>
      <c r="S167" s="5"/>
      <c r="T167" s="5"/>
      <c r="U167" s="5"/>
      <c r="V167" s="5"/>
      <c r="W167" s="5">
        <v>1387.02</v>
      </c>
      <c r="X167" s="5">
        <v>1</v>
      </c>
      <c r="Y167" s="5">
        <v>1387.02</v>
      </c>
      <c r="Z167" s="5">
        <v>4061.96</v>
      </c>
      <c r="AA167" s="5">
        <v>1</v>
      </c>
      <c r="AB167" s="5">
        <v>4061.96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222</v>
      </c>
      <c r="F168" s="5">
        <f>ROUND(Source!AO164,O168)</f>
        <v>0</v>
      </c>
      <c r="G168" s="5" t="s">
        <v>102</v>
      </c>
      <c r="H168" s="5" t="s">
        <v>103</v>
      </c>
      <c r="I168" s="5"/>
      <c r="J168" s="5"/>
      <c r="K168" s="5">
        <v>222</v>
      </c>
      <c r="L168" s="5">
        <v>3</v>
      </c>
      <c r="M168" s="5">
        <v>3</v>
      </c>
      <c r="N168" s="5" t="s">
        <v>3</v>
      </c>
      <c r="O168" s="5">
        <v>2</v>
      </c>
      <c r="P168" s="5">
        <f>ROUND(Source!EG164,O168)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225</v>
      </c>
      <c r="F169" s="5">
        <f>ROUND(Source!AV164,O169)</f>
        <v>1387.02</v>
      </c>
      <c r="G169" s="5" t="s">
        <v>104</v>
      </c>
      <c r="H169" s="5" t="s">
        <v>105</v>
      </c>
      <c r="I169" s="5"/>
      <c r="J169" s="5"/>
      <c r="K169" s="5">
        <v>225</v>
      </c>
      <c r="L169" s="5">
        <v>4</v>
      </c>
      <c r="M169" s="5">
        <v>3</v>
      </c>
      <c r="N169" s="5" t="s">
        <v>3</v>
      </c>
      <c r="O169" s="5">
        <v>2</v>
      </c>
      <c r="P169" s="5">
        <f>ROUND(Source!EN164,O169)</f>
        <v>4061.96</v>
      </c>
      <c r="Q169" s="5"/>
      <c r="R169" s="5"/>
      <c r="S169" s="5"/>
      <c r="T169" s="5"/>
      <c r="U169" s="5"/>
      <c r="V169" s="5"/>
      <c r="W169" s="5">
        <v>1387.02</v>
      </c>
      <c r="X169" s="5">
        <v>1</v>
      </c>
      <c r="Y169" s="5">
        <v>1387.02</v>
      </c>
      <c r="Z169" s="5">
        <v>4061.96</v>
      </c>
      <c r="AA169" s="5">
        <v>1</v>
      </c>
      <c r="AB169" s="5">
        <v>4061.96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226</v>
      </c>
      <c r="F170" s="5">
        <f>ROUND(Source!AW164,O170)</f>
        <v>1387.02</v>
      </c>
      <c r="G170" s="5" t="s">
        <v>106</v>
      </c>
      <c r="H170" s="5" t="s">
        <v>107</v>
      </c>
      <c r="I170" s="5"/>
      <c r="J170" s="5"/>
      <c r="K170" s="5">
        <v>226</v>
      </c>
      <c r="L170" s="5">
        <v>5</v>
      </c>
      <c r="M170" s="5">
        <v>3</v>
      </c>
      <c r="N170" s="5" t="s">
        <v>3</v>
      </c>
      <c r="O170" s="5">
        <v>2</v>
      </c>
      <c r="P170" s="5">
        <f>ROUND(Source!EO164,O170)</f>
        <v>4061.96</v>
      </c>
      <c r="Q170" s="5"/>
      <c r="R170" s="5"/>
      <c r="S170" s="5"/>
      <c r="T170" s="5"/>
      <c r="U170" s="5"/>
      <c r="V170" s="5"/>
      <c r="W170" s="5">
        <v>1387.02</v>
      </c>
      <c r="X170" s="5">
        <v>1</v>
      </c>
      <c r="Y170" s="5">
        <v>1387.02</v>
      </c>
      <c r="Z170" s="5">
        <v>4061.96</v>
      </c>
      <c r="AA170" s="5">
        <v>1</v>
      </c>
      <c r="AB170" s="5">
        <v>4061.96</v>
      </c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227</v>
      </c>
      <c r="F171" s="5">
        <f>ROUND(Source!AX164,O171)</f>
        <v>0</v>
      </c>
      <c r="G171" s="5" t="s">
        <v>108</v>
      </c>
      <c r="H171" s="5" t="s">
        <v>109</v>
      </c>
      <c r="I171" s="5"/>
      <c r="J171" s="5"/>
      <c r="K171" s="5">
        <v>227</v>
      </c>
      <c r="L171" s="5">
        <v>6</v>
      </c>
      <c r="M171" s="5">
        <v>3</v>
      </c>
      <c r="N171" s="5" t="s">
        <v>3</v>
      </c>
      <c r="O171" s="5">
        <v>2</v>
      </c>
      <c r="P171" s="5">
        <f>ROUND(Source!EP164,O171)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228</v>
      </c>
      <c r="F172" s="5">
        <f>ROUND(Source!AY164,O172)</f>
        <v>1387.02</v>
      </c>
      <c r="G172" s="5" t="s">
        <v>110</v>
      </c>
      <c r="H172" s="5" t="s">
        <v>111</v>
      </c>
      <c r="I172" s="5"/>
      <c r="J172" s="5"/>
      <c r="K172" s="5">
        <v>228</v>
      </c>
      <c r="L172" s="5">
        <v>7</v>
      </c>
      <c r="M172" s="5">
        <v>3</v>
      </c>
      <c r="N172" s="5" t="s">
        <v>3</v>
      </c>
      <c r="O172" s="5">
        <v>2</v>
      </c>
      <c r="P172" s="5">
        <f>ROUND(Source!EQ164,O172)</f>
        <v>4061.96</v>
      </c>
      <c r="Q172" s="5"/>
      <c r="R172" s="5"/>
      <c r="S172" s="5"/>
      <c r="T172" s="5"/>
      <c r="U172" s="5"/>
      <c r="V172" s="5"/>
      <c r="W172" s="5">
        <v>1387.02</v>
      </c>
      <c r="X172" s="5">
        <v>1</v>
      </c>
      <c r="Y172" s="5">
        <v>1387.02</v>
      </c>
      <c r="Z172" s="5">
        <v>4061.96</v>
      </c>
      <c r="AA172" s="5">
        <v>1</v>
      </c>
      <c r="AB172" s="5">
        <v>4061.96</v>
      </c>
    </row>
    <row r="173" spans="1:206" x14ac:dyDescent="0.2">
      <c r="A173" s="5">
        <v>50</v>
      </c>
      <c r="B173" s="5">
        <v>0</v>
      </c>
      <c r="C173" s="5">
        <v>0</v>
      </c>
      <c r="D173" s="5">
        <v>1</v>
      </c>
      <c r="E173" s="5">
        <v>216</v>
      </c>
      <c r="F173" s="5">
        <f>ROUND(Source!AP164,O173)</f>
        <v>0</v>
      </c>
      <c r="G173" s="5" t="s">
        <v>112</v>
      </c>
      <c r="H173" s="5" t="s">
        <v>113</v>
      </c>
      <c r="I173" s="5"/>
      <c r="J173" s="5"/>
      <c r="K173" s="5">
        <v>216</v>
      </c>
      <c r="L173" s="5">
        <v>8</v>
      </c>
      <c r="M173" s="5">
        <v>3</v>
      </c>
      <c r="N173" s="5" t="s">
        <v>3</v>
      </c>
      <c r="O173" s="5">
        <v>2</v>
      </c>
      <c r="P173" s="5">
        <f>ROUND(Source!EH164,O173)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06" x14ac:dyDescent="0.2">
      <c r="A174" s="5">
        <v>50</v>
      </c>
      <c r="B174" s="5">
        <v>0</v>
      </c>
      <c r="C174" s="5">
        <v>0</v>
      </c>
      <c r="D174" s="5">
        <v>1</v>
      </c>
      <c r="E174" s="5">
        <v>223</v>
      </c>
      <c r="F174" s="5">
        <f>ROUND(Source!AQ164,O174)</f>
        <v>0</v>
      </c>
      <c r="G174" s="5" t="s">
        <v>114</v>
      </c>
      <c r="H174" s="5" t="s">
        <v>115</v>
      </c>
      <c r="I174" s="5"/>
      <c r="J174" s="5"/>
      <c r="K174" s="5">
        <v>223</v>
      </c>
      <c r="L174" s="5">
        <v>9</v>
      </c>
      <c r="M174" s="5">
        <v>3</v>
      </c>
      <c r="N174" s="5" t="s">
        <v>3</v>
      </c>
      <c r="O174" s="5">
        <v>2</v>
      </c>
      <c r="P174" s="5">
        <f>ROUND(Source!EI164,O174)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06" x14ac:dyDescent="0.2">
      <c r="A175" s="5">
        <v>50</v>
      </c>
      <c r="B175" s="5">
        <v>0</v>
      </c>
      <c r="C175" s="5">
        <v>0</v>
      </c>
      <c r="D175" s="5">
        <v>1</v>
      </c>
      <c r="E175" s="5">
        <v>229</v>
      </c>
      <c r="F175" s="5">
        <f>ROUND(Source!AZ164,O175)</f>
        <v>0</v>
      </c>
      <c r="G175" s="5" t="s">
        <v>116</v>
      </c>
      <c r="H175" s="5" t="s">
        <v>117</v>
      </c>
      <c r="I175" s="5"/>
      <c r="J175" s="5"/>
      <c r="K175" s="5">
        <v>229</v>
      </c>
      <c r="L175" s="5">
        <v>10</v>
      </c>
      <c r="M175" s="5">
        <v>3</v>
      </c>
      <c r="N175" s="5" t="s">
        <v>3</v>
      </c>
      <c r="O175" s="5">
        <v>2</v>
      </c>
      <c r="P175" s="5">
        <f>ROUND(Source!ER164,O175)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06" x14ac:dyDescent="0.2">
      <c r="A176" s="5">
        <v>50</v>
      </c>
      <c r="B176" s="5">
        <v>0</v>
      </c>
      <c r="C176" s="5">
        <v>0</v>
      </c>
      <c r="D176" s="5">
        <v>1</v>
      </c>
      <c r="E176" s="5">
        <v>203</v>
      </c>
      <c r="F176" s="5">
        <f>ROUND(Source!Q164,O176)</f>
        <v>126.87</v>
      </c>
      <c r="G176" s="5" t="s">
        <v>118</v>
      </c>
      <c r="H176" s="5" t="s">
        <v>119</v>
      </c>
      <c r="I176" s="5"/>
      <c r="J176" s="5"/>
      <c r="K176" s="5">
        <v>203</v>
      </c>
      <c r="L176" s="5">
        <v>11</v>
      </c>
      <c r="M176" s="5">
        <v>3</v>
      </c>
      <c r="N176" s="5" t="s">
        <v>3</v>
      </c>
      <c r="O176" s="5">
        <v>2</v>
      </c>
      <c r="P176" s="5">
        <f>ROUND(Source!DI164,O176)</f>
        <v>2563.4299999999998</v>
      </c>
      <c r="Q176" s="5"/>
      <c r="R176" s="5"/>
      <c r="S176" s="5"/>
      <c r="T176" s="5"/>
      <c r="U176" s="5"/>
      <c r="V176" s="5"/>
      <c r="W176" s="5">
        <v>126.87</v>
      </c>
      <c r="X176" s="5">
        <v>1</v>
      </c>
      <c r="Y176" s="5">
        <v>126.87</v>
      </c>
      <c r="Z176" s="5">
        <v>2563.4299999999998</v>
      </c>
      <c r="AA176" s="5">
        <v>1</v>
      </c>
      <c r="AB176" s="5">
        <v>2563.4299999999998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231</v>
      </c>
      <c r="F177" s="5">
        <f>ROUND(Source!BB164,O177)</f>
        <v>0</v>
      </c>
      <c r="G177" s="5" t="s">
        <v>120</v>
      </c>
      <c r="H177" s="5" t="s">
        <v>121</v>
      </c>
      <c r="I177" s="5"/>
      <c r="J177" s="5"/>
      <c r="K177" s="5">
        <v>231</v>
      </c>
      <c r="L177" s="5">
        <v>12</v>
      </c>
      <c r="M177" s="5">
        <v>3</v>
      </c>
      <c r="N177" s="5" t="s">
        <v>3</v>
      </c>
      <c r="O177" s="5">
        <v>2</v>
      </c>
      <c r="P177" s="5">
        <f>ROUND(Source!ET164,O177)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204</v>
      </c>
      <c r="F178" s="5">
        <f>ROUND(Source!R164,O178)</f>
        <v>25.09</v>
      </c>
      <c r="G178" s="5" t="s">
        <v>122</v>
      </c>
      <c r="H178" s="5" t="s">
        <v>123</v>
      </c>
      <c r="I178" s="5"/>
      <c r="J178" s="5"/>
      <c r="K178" s="5">
        <v>204</v>
      </c>
      <c r="L178" s="5">
        <v>13</v>
      </c>
      <c r="M178" s="5">
        <v>3</v>
      </c>
      <c r="N178" s="5" t="s">
        <v>3</v>
      </c>
      <c r="O178" s="5">
        <v>2</v>
      </c>
      <c r="P178" s="5">
        <f>ROUND(Source!DJ164,O178)</f>
        <v>1431.38</v>
      </c>
      <c r="Q178" s="5"/>
      <c r="R178" s="5"/>
      <c r="S178" s="5"/>
      <c r="T178" s="5"/>
      <c r="U178" s="5"/>
      <c r="V178" s="5"/>
      <c r="W178" s="5">
        <v>25.09</v>
      </c>
      <c r="X178" s="5">
        <v>1</v>
      </c>
      <c r="Y178" s="5">
        <v>25.09</v>
      </c>
      <c r="Z178" s="5">
        <v>1431.38</v>
      </c>
      <c r="AA178" s="5">
        <v>1</v>
      </c>
      <c r="AB178" s="5">
        <v>1431.38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205</v>
      </c>
      <c r="F179" s="5">
        <f>ROUND(Source!S164,O179)</f>
        <v>82.8</v>
      </c>
      <c r="G179" s="5" t="s">
        <v>124</v>
      </c>
      <c r="H179" s="5" t="s">
        <v>125</v>
      </c>
      <c r="I179" s="5"/>
      <c r="J179" s="5"/>
      <c r="K179" s="5">
        <v>205</v>
      </c>
      <c r="L179" s="5">
        <v>14</v>
      </c>
      <c r="M179" s="5">
        <v>3</v>
      </c>
      <c r="N179" s="5" t="s">
        <v>3</v>
      </c>
      <c r="O179" s="5">
        <v>2</v>
      </c>
      <c r="P179" s="5">
        <f>ROUND(Source!DK164,O179)</f>
        <v>4723.74</v>
      </c>
      <c r="Q179" s="5"/>
      <c r="R179" s="5"/>
      <c r="S179" s="5"/>
      <c r="T179" s="5"/>
      <c r="U179" s="5"/>
      <c r="V179" s="5"/>
      <c r="W179" s="5">
        <v>82.8</v>
      </c>
      <c r="X179" s="5">
        <v>1</v>
      </c>
      <c r="Y179" s="5">
        <v>82.8</v>
      </c>
      <c r="Z179" s="5">
        <v>4723.74</v>
      </c>
      <c r="AA179" s="5">
        <v>1</v>
      </c>
      <c r="AB179" s="5">
        <v>4723.74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232</v>
      </c>
      <c r="F180" s="5">
        <f>ROUND(Source!BC164,O180)</f>
        <v>0</v>
      </c>
      <c r="G180" s="5" t="s">
        <v>126</v>
      </c>
      <c r="H180" s="5" t="s">
        <v>127</v>
      </c>
      <c r="I180" s="5"/>
      <c r="J180" s="5"/>
      <c r="K180" s="5">
        <v>232</v>
      </c>
      <c r="L180" s="5">
        <v>15</v>
      </c>
      <c r="M180" s="5">
        <v>3</v>
      </c>
      <c r="N180" s="5" t="s">
        <v>3</v>
      </c>
      <c r="O180" s="5">
        <v>2</v>
      </c>
      <c r="P180" s="5">
        <f>ROUND(Source!EU164,O180)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214</v>
      </c>
      <c r="F181" s="5">
        <f>ROUND(Source!AS164,O181)</f>
        <v>278.52999999999997</v>
      </c>
      <c r="G181" s="5" t="s">
        <v>128</v>
      </c>
      <c r="H181" s="5" t="s">
        <v>129</v>
      </c>
      <c r="I181" s="5"/>
      <c r="J181" s="5"/>
      <c r="K181" s="5">
        <v>214</v>
      </c>
      <c r="L181" s="5">
        <v>16</v>
      </c>
      <c r="M181" s="5">
        <v>3</v>
      </c>
      <c r="N181" s="5" t="s">
        <v>3</v>
      </c>
      <c r="O181" s="5">
        <v>2</v>
      </c>
      <c r="P181" s="5">
        <f>ROUND(Source!EK164,O181)</f>
        <v>5121.0200000000004</v>
      </c>
      <c r="Q181" s="5"/>
      <c r="R181" s="5"/>
      <c r="S181" s="5"/>
      <c r="T181" s="5"/>
      <c r="U181" s="5"/>
      <c r="V181" s="5"/>
      <c r="W181" s="5">
        <v>278.52999999999997</v>
      </c>
      <c r="X181" s="5">
        <v>1</v>
      </c>
      <c r="Y181" s="5">
        <v>278.52999999999997</v>
      </c>
      <c r="Z181" s="5">
        <v>5121.0200000000004</v>
      </c>
      <c r="AA181" s="5">
        <v>1</v>
      </c>
      <c r="AB181" s="5">
        <v>5121.0200000000004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215</v>
      </c>
      <c r="F182" s="5">
        <f>ROUND(Source!AT164,O182)</f>
        <v>1452.36</v>
      </c>
      <c r="G182" s="5" t="s">
        <v>130</v>
      </c>
      <c r="H182" s="5" t="s">
        <v>131</v>
      </c>
      <c r="I182" s="5"/>
      <c r="J182" s="5"/>
      <c r="K182" s="5">
        <v>215</v>
      </c>
      <c r="L182" s="5">
        <v>17</v>
      </c>
      <c r="M182" s="5">
        <v>3</v>
      </c>
      <c r="N182" s="5" t="s">
        <v>3</v>
      </c>
      <c r="O182" s="5">
        <v>2</v>
      </c>
      <c r="P182" s="5">
        <f>ROUND(Source!EL164,O182)</f>
        <v>13884.41</v>
      </c>
      <c r="Q182" s="5"/>
      <c r="R182" s="5"/>
      <c r="S182" s="5"/>
      <c r="T182" s="5"/>
      <c r="U182" s="5"/>
      <c r="V182" s="5"/>
      <c r="W182" s="5">
        <v>1452.36</v>
      </c>
      <c r="X182" s="5">
        <v>1</v>
      </c>
      <c r="Y182" s="5">
        <v>1452.36</v>
      </c>
      <c r="Z182" s="5">
        <v>13884.41</v>
      </c>
      <c r="AA182" s="5">
        <v>1</v>
      </c>
      <c r="AB182" s="5">
        <v>13884.41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217</v>
      </c>
      <c r="F183" s="5">
        <f>ROUND(Source!AU164,O183)</f>
        <v>23.92</v>
      </c>
      <c r="G183" s="5" t="s">
        <v>132</v>
      </c>
      <c r="H183" s="5" t="s">
        <v>133</v>
      </c>
      <c r="I183" s="5"/>
      <c r="J183" s="5"/>
      <c r="K183" s="5">
        <v>217</v>
      </c>
      <c r="L183" s="5">
        <v>18</v>
      </c>
      <c r="M183" s="5">
        <v>3</v>
      </c>
      <c r="N183" s="5" t="s">
        <v>3</v>
      </c>
      <c r="O183" s="5">
        <v>2</v>
      </c>
      <c r="P183" s="5">
        <f>ROUND(Source!EM164,O183)</f>
        <v>1364.58</v>
      </c>
      <c r="Q183" s="5"/>
      <c r="R183" s="5"/>
      <c r="S183" s="5"/>
      <c r="T183" s="5"/>
      <c r="U183" s="5"/>
      <c r="V183" s="5"/>
      <c r="W183" s="5">
        <v>23.92</v>
      </c>
      <c r="X183" s="5">
        <v>1</v>
      </c>
      <c r="Y183" s="5">
        <v>23.92</v>
      </c>
      <c r="Z183" s="5">
        <v>1364.58</v>
      </c>
      <c r="AA183" s="5">
        <v>1</v>
      </c>
      <c r="AB183" s="5">
        <v>1364.58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230</v>
      </c>
      <c r="F184" s="5">
        <f>ROUND(Source!BA164,O184)</f>
        <v>0</v>
      </c>
      <c r="G184" s="5" t="s">
        <v>134</v>
      </c>
      <c r="H184" s="5" t="s">
        <v>135</v>
      </c>
      <c r="I184" s="5"/>
      <c r="J184" s="5"/>
      <c r="K184" s="5">
        <v>230</v>
      </c>
      <c r="L184" s="5">
        <v>19</v>
      </c>
      <c r="M184" s="5">
        <v>3</v>
      </c>
      <c r="N184" s="5" t="s">
        <v>3</v>
      </c>
      <c r="O184" s="5">
        <v>2</v>
      </c>
      <c r="P184" s="5">
        <f>ROUND(Source!ES164,O184)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206</v>
      </c>
      <c r="F185" s="5">
        <f>ROUND(Source!T164,O185)</f>
        <v>0</v>
      </c>
      <c r="G185" s="5" t="s">
        <v>136</v>
      </c>
      <c r="H185" s="5" t="s">
        <v>137</v>
      </c>
      <c r="I185" s="5"/>
      <c r="J185" s="5"/>
      <c r="K185" s="5">
        <v>206</v>
      </c>
      <c r="L185" s="5">
        <v>20</v>
      </c>
      <c r="M185" s="5">
        <v>3</v>
      </c>
      <c r="N185" s="5" t="s">
        <v>3</v>
      </c>
      <c r="O185" s="5">
        <v>2</v>
      </c>
      <c r="P185" s="5">
        <f>ROUND(Source!DL164,O185)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207</v>
      </c>
      <c r="F186" s="5">
        <f>Source!U164</f>
        <v>6.5908389999999999</v>
      </c>
      <c r="G186" s="5" t="s">
        <v>138</v>
      </c>
      <c r="H186" s="5" t="s">
        <v>139</v>
      </c>
      <c r="I186" s="5"/>
      <c r="J186" s="5"/>
      <c r="K186" s="5">
        <v>207</v>
      </c>
      <c r="L186" s="5">
        <v>21</v>
      </c>
      <c r="M186" s="5">
        <v>3</v>
      </c>
      <c r="N186" s="5" t="s">
        <v>3</v>
      </c>
      <c r="O186" s="5">
        <v>-1</v>
      </c>
      <c r="P186" s="5">
        <f>Source!DM164</f>
        <v>6.5908389999999999</v>
      </c>
      <c r="Q186" s="5"/>
      <c r="R186" s="5"/>
      <c r="S186" s="5"/>
      <c r="T186" s="5"/>
      <c r="U186" s="5"/>
      <c r="V186" s="5"/>
      <c r="W186" s="5">
        <v>6.5908389999999999</v>
      </c>
      <c r="X186" s="5">
        <v>1</v>
      </c>
      <c r="Y186" s="5">
        <v>6.5908389999999999</v>
      </c>
      <c r="Z186" s="5">
        <v>6.5908389999999999</v>
      </c>
      <c r="AA186" s="5">
        <v>1</v>
      </c>
      <c r="AB186" s="5">
        <v>6.5908389999999999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208</v>
      </c>
      <c r="F187" s="5">
        <f>Source!V164</f>
        <v>0</v>
      </c>
      <c r="G187" s="5" t="s">
        <v>140</v>
      </c>
      <c r="H187" s="5" t="s">
        <v>141</v>
      </c>
      <c r="I187" s="5"/>
      <c r="J187" s="5"/>
      <c r="K187" s="5">
        <v>208</v>
      </c>
      <c r="L187" s="5">
        <v>22</v>
      </c>
      <c r="M187" s="5">
        <v>3</v>
      </c>
      <c r="N187" s="5" t="s">
        <v>3</v>
      </c>
      <c r="O187" s="5">
        <v>-1</v>
      </c>
      <c r="P187" s="5">
        <f>Source!DN164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209</v>
      </c>
      <c r="F188" s="5">
        <f>ROUND(Source!W164,O188)</f>
        <v>0</v>
      </c>
      <c r="G188" s="5" t="s">
        <v>142</v>
      </c>
      <c r="H188" s="5" t="s">
        <v>143</v>
      </c>
      <c r="I188" s="5"/>
      <c r="J188" s="5"/>
      <c r="K188" s="5">
        <v>209</v>
      </c>
      <c r="L188" s="5">
        <v>23</v>
      </c>
      <c r="M188" s="5">
        <v>3</v>
      </c>
      <c r="N188" s="5" t="s">
        <v>3</v>
      </c>
      <c r="O188" s="5">
        <v>2</v>
      </c>
      <c r="P188" s="5">
        <f>ROUND(Source!DO164,O188)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233</v>
      </c>
      <c r="F189" s="5">
        <f>ROUND(Source!BD164,O189)</f>
        <v>0</v>
      </c>
      <c r="G189" s="5" t="s">
        <v>144</v>
      </c>
      <c r="H189" s="5" t="s">
        <v>145</v>
      </c>
      <c r="I189" s="5"/>
      <c r="J189" s="5"/>
      <c r="K189" s="5">
        <v>233</v>
      </c>
      <c r="L189" s="5">
        <v>24</v>
      </c>
      <c r="M189" s="5">
        <v>3</v>
      </c>
      <c r="N189" s="5" t="s">
        <v>3</v>
      </c>
      <c r="O189" s="5">
        <v>2</v>
      </c>
      <c r="P189" s="5">
        <f>ROUND(Source!EV164,O189)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210</v>
      </c>
      <c r="F190" s="5">
        <f>ROUND(Source!X164,O190)</f>
        <v>103.14</v>
      </c>
      <c r="G190" s="5" t="s">
        <v>146</v>
      </c>
      <c r="H190" s="5" t="s">
        <v>147</v>
      </c>
      <c r="I190" s="5"/>
      <c r="J190" s="5"/>
      <c r="K190" s="5">
        <v>210</v>
      </c>
      <c r="L190" s="5">
        <v>25</v>
      </c>
      <c r="M190" s="5">
        <v>3</v>
      </c>
      <c r="N190" s="5" t="s">
        <v>3</v>
      </c>
      <c r="O190" s="5">
        <v>2</v>
      </c>
      <c r="P190" s="5">
        <f>ROUND(Source!DP164,O190)</f>
        <v>5884.3</v>
      </c>
      <c r="Q190" s="5"/>
      <c r="R190" s="5"/>
      <c r="S190" s="5"/>
      <c r="T190" s="5"/>
      <c r="U190" s="5"/>
      <c r="V190" s="5"/>
      <c r="W190" s="5">
        <v>103.14</v>
      </c>
      <c r="X190" s="5">
        <v>1</v>
      </c>
      <c r="Y190" s="5">
        <v>103.14</v>
      </c>
      <c r="Z190" s="5">
        <v>5884.3</v>
      </c>
      <c r="AA190" s="5">
        <v>1</v>
      </c>
      <c r="AB190" s="5">
        <v>5884.3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211</v>
      </c>
      <c r="F191" s="5">
        <f>ROUND(Source!Y164,O191)</f>
        <v>54.98</v>
      </c>
      <c r="G191" s="5" t="s">
        <v>148</v>
      </c>
      <c r="H191" s="5" t="s">
        <v>149</v>
      </c>
      <c r="I191" s="5"/>
      <c r="J191" s="5"/>
      <c r="K191" s="5">
        <v>211</v>
      </c>
      <c r="L191" s="5">
        <v>26</v>
      </c>
      <c r="M191" s="5">
        <v>3</v>
      </c>
      <c r="N191" s="5" t="s">
        <v>3</v>
      </c>
      <c r="O191" s="5">
        <v>2</v>
      </c>
      <c r="P191" s="5">
        <f>ROUND(Source!DQ164,O191)</f>
        <v>3136.58</v>
      </c>
      <c r="Q191" s="5"/>
      <c r="R191" s="5"/>
      <c r="S191" s="5"/>
      <c r="T191" s="5"/>
      <c r="U191" s="5"/>
      <c r="V191" s="5"/>
      <c r="W191" s="5">
        <v>54.98</v>
      </c>
      <c r="X191" s="5">
        <v>1</v>
      </c>
      <c r="Y191" s="5">
        <v>54.98</v>
      </c>
      <c r="Z191" s="5">
        <v>3136.58</v>
      </c>
      <c r="AA191" s="5">
        <v>1</v>
      </c>
      <c r="AB191" s="5">
        <v>3136.58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224</v>
      </c>
      <c r="F192" s="5">
        <f>ROUND(Source!AR164,O192)</f>
        <v>1754.81</v>
      </c>
      <c r="G192" s="5" t="s">
        <v>150</v>
      </c>
      <c r="H192" s="5" t="s">
        <v>151</v>
      </c>
      <c r="I192" s="5"/>
      <c r="J192" s="5"/>
      <c r="K192" s="5">
        <v>224</v>
      </c>
      <c r="L192" s="5">
        <v>27</v>
      </c>
      <c r="M192" s="5">
        <v>3</v>
      </c>
      <c r="N192" s="5" t="s">
        <v>3</v>
      </c>
      <c r="O192" s="5">
        <v>2</v>
      </c>
      <c r="P192" s="5">
        <f>ROUND(Source!EJ164,O192)</f>
        <v>20370.009999999998</v>
      </c>
      <c r="Q192" s="5"/>
      <c r="R192" s="5"/>
      <c r="S192" s="5"/>
      <c r="T192" s="5"/>
      <c r="U192" s="5"/>
      <c r="V192" s="5"/>
      <c r="W192" s="5">
        <v>1754.81</v>
      </c>
      <c r="X192" s="5">
        <v>1</v>
      </c>
      <c r="Y192" s="5">
        <v>1754.81</v>
      </c>
      <c r="Z192" s="5">
        <v>20370.009999999998</v>
      </c>
      <c r="AA192" s="5">
        <v>1</v>
      </c>
      <c r="AB192" s="5">
        <v>20370.009999999998</v>
      </c>
    </row>
    <row r="194" spans="1:50" x14ac:dyDescent="0.2">
      <c r="A194">
        <v>71</v>
      </c>
      <c r="B194">
        <v>1</v>
      </c>
      <c r="D194">
        <v>86</v>
      </c>
      <c r="E194">
        <v>69238324</v>
      </c>
      <c r="F194" t="s">
        <v>3</v>
      </c>
      <c r="G194" t="s">
        <v>3</v>
      </c>
      <c r="H194">
        <v>-1</v>
      </c>
      <c r="I194">
        <v>-1</v>
      </c>
    </row>
    <row r="197" spans="1:50" x14ac:dyDescent="0.2">
      <c r="A197">
        <v>70</v>
      </c>
      <c r="B197">
        <v>1</v>
      </c>
      <c r="D197">
        <v>1</v>
      </c>
      <c r="E197" t="s">
        <v>161</v>
      </c>
      <c r="F197" t="s">
        <v>162</v>
      </c>
      <c r="G197">
        <v>0</v>
      </c>
      <c r="H197">
        <v>0</v>
      </c>
      <c r="I197" t="s">
        <v>3</v>
      </c>
      <c r="J197">
        <v>1</v>
      </c>
      <c r="K197">
        <v>0</v>
      </c>
      <c r="L197" t="s">
        <v>3</v>
      </c>
      <c r="M197" t="s">
        <v>3</v>
      </c>
      <c r="N197">
        <v>0</v>
      </c>
      <c r="O197">
        <v>0</v>
      </c>
      <c r="P197" t="s">
        <v>3</v>
      </c>
    </row>
    <row r="198" spans="1:50" x14ac:dyDescent="0.2">
      <c r="A198">
        <v>70</v>
      </c>
      <c r="B198">
        <v>1</v>
      </c>
      <c r="D198">
        <v>2</v>
      </c>
      <c r="E198" t="s">
        <v>163</v>
      </c>
      <c r="F198" t="s">
        <v>164</v>
      </c>
      <c r="G198">
        <v>1</v>
      </c>
      <c r="H198">
        <v>0</v>
      </c>
      <c r="I198" t="s">
        <v>3</v>
      </c>
      <c r="J198">
        <v>1</v>
      </c>
      <c r="K198">
        <v>0</v>
      </c>
      <c r="L198" t="s">
        <v>3</v>
      </c>
      <c r="M198" t="s">
        <v>3</v>
      </c>
      <c r="N198">
        <v>0</v>
      </c>
      <c r="O198">
        <v>1</v>
      </c>
      <c r="P198" t="s">
        <v>3</v>
      </c>
    </row>
    <row r="199" spans="1:50" x14ac:dyDescent="0.2">
      <c r="A199">
        <v>70</v>
      </c>
      <c r="B199">
        <v>1</v>
      </c>
      <c r="D199">
        <v>3</v>
      </c>
      <c r="E199" t="s">
        <v>165</v>
      </c>
      <c r="F199" t="s">
        <v>166</v>
      </c>
      <c r="G199">
        <v>1</v>
      </c>
      <c r="H199">
        <v>0</v>
      </c>
      <c r="I199" t="s">
        <v>3</v>
      </c>
      <c r="J199">
        <v>0</v>
      </c>
      <c r="K199">
        <v>0</v>
      </c>
      <c r="L199" t="s">
        <v>3</v>
      </c>
      <c r="M199" t="s">
        <v>3</v>
      </c>
      <c r="N199">
        <v>0</v>
      </c>
      <c r="O199">
        <v>1</v>
      </c>
      <c r="P199" t="s">
        <v>3</v>
      </c>
    </row>
    <row r="200" spans="1:50" x14ac:dyDescent="0.2">
      <c r="A200">
        <v>70</v>
      </c>
      <c r="B200">
        <v>1</v>
      </c>
      <c r="D200">
        <v>4</v>
      </c>
      <c r="E200" t="s">
        <v>167</v>
      </c>
      <c r="F200" t="s">
        <v>168</v>
      </c>
      <c r="G200">
        <v>1</v>
      </c>
      <c r="H200">
        <v>0</v>
      </c>
      <c r="I200" t="s">
        <v>3</v>
      </c>
      <c r="J200">
        <v>0</v>
      </c>
      <c r="K200">
        <v>0</v>
      </c>
      <c r="L200" t="s">
        <v>3</v>
      </c>
      <c r="M200" t="s">
        <v>3</v>
      </c>
      <c r="N200">
        <v>0</v>
      </c>
      <c r="O200">
        <v>1</v>
      </c>
      <c r="P200" t="s">
        <v>3</v>
      </c>
    </row>
    <row r="201" spans="1:50" x14ac:dyDescent="0.2">
      <c r="A201">
        <v>70</v>
      </c>
      <c r="B201">
        <v>1</v>
      </c>
      <c r="D201">
        <v>5</v>
      </c>
      <c r="E201" t="s">
        <v>169</v>
      </c>
      <c r="F201" t="s">
        <v>170</v>
      </c>
      <c r="G201">
        <v>0</v>
      </c>
      <c r="H201">
        <v>0</v>
      </c>
      <c r="I201" t="s">
        <v>3</v>
      </c>
      <c r="J201">
        <v>0</v>
      </c>
      <c r="K201">
        <v>0</v>
      </c>
      <c r="L201" t="s">
        <v>3</v>
      </c>
      <c r="M201" t="s">
        <v>3</v>
      </c>
      <c r="N201">
        <v>0</v>
      </c>
      <c r="O201">
        <v>0</v>
      </c>
      <c r="P201" t="s">
        <v>3</v>
      </c>
    </row>
    <row r="203" spans="1:50" x14ac:dyDescent="0.2">
      <c r="A203">
        <v>-1</v>
      </c>
    </row>
    <row r="205" spans="1:50" x14ac:dyDescent="0.2">
      <c r="A205" s="4">
        <v>75</v>
      </c>
      <c r="B205" s="4" t="s">
        <v>171</v>
      </c>
      <c r="C205" s="4">
        <v>2026</v>
      </c>
      <c r="D205" s="4">
        <v>0</v>
      </c>
      <c r="E205" s="4">
        <v>4</v>
      </c>
      <c r="F205" s="4">
        <v>0</v>
      </c>
      <c r="G205" s="4">
        <v>0</v>
      </c>
      <c r="H205" s="4">
        <v>1</v>
      </c>
      <c r="I205" s="4">
        <v>1</v>
      </c>
      <c r="J205" s="4">
        <v>3</v>
      </c>
      <c r="K205" s="4">
        <v>0</v>
      </c>
      <c r="L205" s="4">
        <v>0</v>
      </c>
      <c r="M205" s="4">
        <v>1</v>
      </c>
      <c r="N205" s="4">
        <v>70821958</v>
      </c>
      <c r="O205" s="4">
        <v>1</v>
      </c>
    </row>
    <row r="206" spans="1:50" x14ac:dyDescent="0.2">
      <c r="A206" s="6">
        <v>1</v>
      </c>
      <c r="B206" s="6" t="s">
        <v>172</v>
      </c>
      <c r="C206" s="6" t="s">
        <v>173</v>
      </c>
      <c r="D206" s="6">
        <v>2026</v>
      </c>
      <c r="E206" s="6">
        <v>4</v>
      </c>
      <c r="F206" s="6">
        <v>1</v>
      </c>
      <c r="G206" s="6">
        <v>1</v>
      </c>
      <c r="H206" s="6">
        <v>0</v>
      </c>
      <c r="I206" s="6">
        <v>2</v>
      </c>
      <c r="J206" s="6">
        <v>1</v>
      </c>
      <c r="K206" s="6">
        <v>10.18</v>
      </c>
      <c r="L206" s="6">
        <v>7.54</v>
      </c>
      <c r="M206" s="6">
        <v>1</v>
      </c>
      <c r="N206" s="6">
        <v>1</v>
      </c>
      <c r="O206" s="6">
        <v>10.18</v>
      </c>
      <c r="P206" s="6">
        <v>7.54</v>
      </c>
      <c r="Q206" s="6">
        <v>1</v>
      </c>
      <c r="R206" s="6" t="s">
        <v>3</v>
      </c>
      <c r="S206" s="6" t="s">
        <v>3</v>
      </c>
      <c r="T206" s="6" t="s">
        <v>3</v>
      </c>
      <c r="U206" s="6" t="s">
        <v>3</v>
      </c>
      <c r="V206" s="6" t="s">
        <v>3</v>
      </c>
      <c r="W206" s="6" t="s">
        <v>3</v>
      </c>
      <c r="X206" s="6" t="s">
        <v>3</v>
      </c>
      <c r="Y206" s="6" t="s">
        <v>3</v>
      </c>
      <c r="Z206" s="6" t="s">
        <v>3</v>
      </c>
      <c r="AA206" s="6" t="s">
        <v>174</v>
      </c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>
        <v>70821959</v>
      </c>
      <c r="AO206" s="6"/>
      <c r="AP206" s="6"/>
      <c r="AQ206" s="6"/>
      <c r="AR206" s="6"/>
      <c r="AS206" s="6"/>
      <c r="AT206" s="6"/>
      <c r="AU206" s="6"/>
      <c r="AV206" s="6"/>
      <c r="AW206" s="6"/>
      <c r="AX206" s="6"/>
    </row>
    <row r="207" spans="1:50" x14ac:dyDescent="0.2">
      <c r="A207" s="4">
        <v>75</v>
      </c>
      <c r="B207" s="4" t="s">
        <v>175</v>
      </c>
      <c r="C207" s="4">
        <v>2000</v>
      </c>
      <c r="D207" s="4">
        <v>0</v>
      </c>
      <c r="E207" s="4">
        <v>1</v>
      </c>
      <c r="F207" s="4">
        <v>0</v>
      </c>
      <c r="G207" s="4">
        <v>0</v>
      </c>
      <c r="H207" s="4">
        <v>1</v>
      </c>
      <c r="I207" s="4">
        <v>1</v>
      </c>
      <c r="J207" s="4">
        <v>3</v>
      </c>
      <c r="K207" s="4">
        <v>0</v>
      </c>
      <c r="L207" s="4">
        <v>0</v>
      </c>
      <c r="M207" s="4">
        <v>0</v>
      </c>
      <c r="N207" s="4">
        <v>70821960</v>
      </c>
      <c r="O207" s="4">
        <v>2</v>
      </c>
    </row>
    <row r="208" spans="1:50" x14ac:dyDescent="0.2">
      <c r="A208" s="6">
        <v>1</v>
      </c>
      <c r="B208" s="6" t="s">
        <v>172</v>
      </c>
      <c r="C208" s="6" t="s">
        <v>173</v>
      </c>
      <c r="D208" s="6">
        <v>2000</v>
      </c>
      <c r="E208" s="6">
        <v>1</v>
      </c>
      <c r="F208" s="6">
        <v>1</v>
      </c>
      <c r="G208" s="6">
        <v>1</v>
      </c>
      <c r="H208" s="6">
        <v>0</v>
      </c>
      <c r="I208" s="6">
        <v>2</v>
      </c>
      <c r="J208" s="6">
        <v>1</v>
      </c>
      <c r="K208" s="6">
        <v>1</v>
      </c>
      <c r="L208" s="6">
        <v>1</v>
      </c>
      <c r="M208" s="6">
        <v>1</v>
      </c>
      <c r="N208" s="6">
        <v>1</v>
      </c>
      <c r="O208" s="6">
        <v>1</v>
      </c>
      <c r="P208" s="6">
        <v>1</v>
      </c>
      <c r="Q208" s="6">
        <v>1</v>
      </c>
      <c r="R208" s="6" t="s">
        <v>3</v>
      </c>
      <c r="S208" s="6" t="s">
        <v>3</v>
      </c>
      <c r="T208" s="6" t="s">
        <v>3</v>
      </c>
      <c r="U208" s="6" t="s">
        <v>3</v>
      </c>
      <c r="V208" s="6" t="s">
        <v>3</v>
      </c>
      <c r="W208" s="6" t="s">
        <v>3</v>
      </c>
      <c r="X208" s="6" t="s">
        <v>3</v>
      </c>
      <c r="Y208" s="6" t="s">
        <v>3</v>
      </c>
      <c r="Z208" s="6" t="s">
        <v>3</v>
      </c>
      <c r="AA208" s="6" t="s">
        <v>93</v>
      </c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>
        <v>70821961</v>
      </c>
      <c r="AO208" s="6"/>
      <c r="AP208" s="6"/>
      <c r="AQ208" s="6"/>
      <c r="AR208" s="6"/>
      <c r="AS208" s="6"/>
      <c r="AT208" s="6"/>
      <c r="AU208" s="6"/>
      <c r="AV208" s="6"/>
      <c r="AW208" s="6"/>
      <c r="AX208" s="6"/>
    </row>
    <row r="212" spans="1:5" x14ac:dyDescent="0.2">
      <c r="A212">
        <v>65</v>
      </c>
      <c r="C212">
        <v>1</v>
      </c>
      <c r="D212">
        <v>0</v>
      </c>
      <c r="E21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176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75706</v>
      </c>
      <c r="M1">
        <v>10</v>
      </c>
      <c r="N1">
        <v>12</v>
      </c>
      <c r="O1">
        <v>1</v>
      </c>
      <c r="P1">
        <v>0</v>
      </c>
      <c r="Q1">
        <v>2</v>
      </c>
    </row>
    <row r="4" spans="1:133" x14ac:dyDescent="0.2">
      <c r="A4" s="1">
        <v>8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81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70821958</v>
      </c>
      <c r="E14" s="1">
        <v>70821960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15</v>
      </c>
      <c r="D16" s="7" t="s">
        <v>4</v>
      </c>
      <c r="E16" s="8">
        <f>ROUND((Source!P151)/1000,2)</f>
        <v>5.12</v>
      </c>
      <c r="F16" s="8">
        <f>ROUND((Source!P152)/1000,2)</f>
        <v>13.88</v>
      </c>
      <c r="G16" s="8">
        <f>ROUND((Source!P143)/1000,2)</f>
        <v>0</v>
      </c>
      <c r="H16" s="8">
        <f>ROUND((Source!P153)/1000+(Source!P154)/1000,2)</f>
        <v>1.36</v>
      </c>
      <c r="I16" s="8">
        <f>E16+F16+G16+H16</f>
        <v>20.36</v>
      </c>
      <c r="J16" s="8">
        <f>ROUND((Source!P149+Source!P148)/1000,2)</f>
        <v>6.16</v>
      </c>
      <c r="K16" s="8">
        <v>15.41</v>
      </c>
      <c r="L16" s="8">
        <v>0</v>
      </c>
      <c r="M16" s="8">
        <v>0</v>
      </c>
      <c r="N16" s="8">
        <f>I16+L16+M16</f>
        <v>20.36</v>
      </c>
      <c r="T16" s="9">
        <f>ROUND((Source!F151)/1000,2)</f>
        <v>0.28000000000000003</v>
      </c>
      <c r="U16" s="9">
        <f>ROUND((Source!F152)/1000,2)</f>
        <v>1.45</v>
      </c>
      <c r="V16" s="9">
        <f>ROUND((Source!F143)/1000,2)</f>
        <v>0</v>
      </c>
      <c r="W16" s="9">
        <f>ROUND((Source!F153)/1000+(Source!F154)/1000,2)</f>
        <v>0.02</v>
      </c>
      <c r="X16" s="9">
        <f>T16+U16+V16+W16</f>
        <v>1.75</v>
      </c>
      <c r="Y16" s="9">
        <f>ROUND((Source!F149+Source!F148)/1000,2)</f>
        <v>0.11</v>
      </c>
      <c r="Z16" s="9">
        <v>2.98</v>
      </c>
      <c r="AA16" s="9">
        <v>0</v>
      </c>
      <c r="AB16" s="9">
        <v>0</v>
      </c>
      <c r="AC16" s="9">
        <f>X16+AA16+AB16</f>
        <v>1.75</v>
      </c>
      <c r="AI16" s="7">
        <v>0</v>
      </c>
      <c r="AJ16" s="7">
        <v>2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11349.13</v>
      </c>
      <c r="AU16" s="8">
        <v>4061.96</v>
      </c>
      <c r="AV16" s="8">
        <v>0</v>
      </c>
      <c r="AW16" s="8">
        <v>0</v>
      </c>
      <c r="AX16" s="8">
        <v>0</v>
      </c>
      <c r="AY16" s="8">
        <v>2563.4299999999998</v>
      </c>
      <c r="AZ16" s="8">
        <v>1431.38</v>
      </c>
      <c r="BA16" s="8">
        <v>4723.74</v>
      </c>
      <c r="BB16" s="8">
        <v>5121.0200000000004</v>
      </c>
      <c r="BC16" s="8">
        <v>13884.41</v>
      </c>
      <c r="BD16" s="8">
        <v>1364.58</v>
      </c>
      <c r="BE16" s="8">
        <v>0</v>
      </c>
      <c r="BF16" s="8">
        <v>6.5908389999999999</v>
      </c>
      <c r="BG16" s="8">
        <v>0</v>
      </c>
      <c r="BH16" s="8">
        <v>0</v>
      </c>
      <c r="BI16" s="8">
        <v>5884.3</v>
      </c>
      <c r="BJ16" s="8">
        <v>3136.58</v>
      </c>
      <c r="BK16" s="8">
        <v>20370.009999999998</v>
      </c>
      <c r="BR16" s="9">
        <v>1596.69</v>
      </c>
      <c r="BS16" s="9">
        <v>1387.02</v>
      </c>
      <c r="BT16" s="9">
        <v>0</v>
      </c>
      <c r="BU16" s="9">
        <v>0</v>
      </c>
      <c r="BV16" s="9">
        <v>0</v>
      </c>
      <c r="BW16" s="9">
        <v>126.87</v>
      </c>
      <c r="BX16" s="9">
        <v>25.09</v>
      </c>
      <c r="BY16" s="9">
        <v>82.8</v>
      </c>
      <c r="BZ16" s="9">
        <v>278.52999999999997</v>
      </c>
      <c r="CA16" s="9">
        <v>1452.36</v>
      </c>
      <c r="CB16" s="9">
        <v>23.92</v>
      </c>
      <c r="CC16" s="9">
        <v>0</v>
      </c>
      <c r="CD16" s="9">
        <v>6.5908389999999999</v>
      </c>
      <c r="CE16" s="9">
        <v>0</v>
      </c>
      <c r="CF16" s="9">
        <v>0</v>
      </c>
      <c r="CG16" s="9">
        <v>103.14</v>
      </c>
      <c r="CH16" s="9">
        <v>54.98</v>
      </c>
      <c r="CI16" s="9">
        <v>1754.81</v>
      </c>
    </row>
    <row r="18" spans="1:29" x14ac:dyDescent="0.2">
      <c r="A18">
        <v>51</v>
      </c>
      <c r="E18">
        <v>5.12</v>
      </c>
      <c r="F18">
        <v>13.88</v>
      </c>
      <c r="G18">
        <v>0</v>
      </c>
      <c r="H18">
        <v>1.36</v>
      </c>
      <c r="I18">
        <v>20.36</v>
      </c>
      <c r="J18">
        <v>6.16</v>
      </c>
      <c r="K18">
        <v>15.41</v>
      </c>
      <c r="L18">
        <v>0</v>
      </c>
      <c r="M18">
        <v>0</v>
      </c>
      <c r="N18">
        <v>20.36</v>
      </c>
      <c r="T18">
        <v>0.28000000000000003</v>
      </c>
      <c r="U18">
        <v>1.45</v>
      </c>
      <c r="V18">
        <v>0</v>
      </c>
      <c r="W18">
        <v>0.02</v>
      </c>
      <c r="X18">
        <v>1.75</v>
      </c>
      <c r="Y18">
        <v>0.11</v>
      </c>
      <c r="Z18">
        <v>2.98</v>
      </c>
      <c r="AA18">
        <v>0</v>
      </c>
      <c r="AB18">
        <v>0</v>
      </c>
      <c r="AC18">
        <v>1.75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11349.13</v>
      </c>
      <c r="G20" s="5" t="s">
        <v>98</v>
      </c>
      <c r="H20" s="5" t="s">
        <v>99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1596.69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4061.96</v>
      </c>
      <c r="G21" s="5" t="s">
        <v>100</v>
      </c>
      <c r="H21" s="5" t="s">
        <v>101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1387.02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102</v>
      </c>
      <c r="H22" s="5" t="s">
        <v>103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4061.96</v>
      </c>
      <c r="G23" s="5" t="s">
        <v>104</v>
      </c>
      <c r="H23" s="5" t="s">
        <v>105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1387.02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4061.96</v>
      </c>
      <c r="G24" s="5" t="s">
        <v>106</v>
      </c>
      <c r="H24" s="5" t="s">
        <v>107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1387.02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108</v>
      </c>
      <c r="H25" s="5" t="s">
        <v>109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4061.96</v>
      </c>
      <c r="G26" s="5" t="s">
        <v>110</v>
      </c>
      <c r="H26" s="5" t="s">
        <v>111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1387.02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112</v>
      </c>
      <c r="H27" s="5" t="s">
        <v>113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114</v>
      </c>
      <c r="H28" s="5" t="s">
        <v>115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116</v>
      </c>
      <c r="H29" s="5" t="s">
        <v>117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2563.4299999999998</v>
      </c>
      <c r="G30" s="5" t="s">
        <v>118</v>
      </c>
      <c r="H30" s="5" t="s">
        <v>119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126.87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120</v>
      </c>
      <c r="H31" s="5" t="s">
        <v>121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1431.38</v>
      </c>
      <c r="G32" s="5" t="s">
        <v>122</v>
      </c>
      <c r="H32" s="5" t="s">
        <v>123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25.09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4723.74</v>
      </c>
      <c r="G33" s="5" t="s">
        <v>124</v>
      </c>
      <c r="H33" s="5" t="s">
        <v>125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82.8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126</v>
      </c>
      <c r="H34" s="5" t="s">
        <v>127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5121.0200000000004</v>
      </c>
      <c r="G35" s="5" t="s">
        <v>128</v>
      </c>
      <c r="H35" s="5" t="s">
        <v>129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278.52999999999997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13884.41</v>
      </c>
      <c r="G36" s="5" t="s">
        <v>130</v>
      </c>
      <c r="H36" s="5" t="s">
        <v>131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1452.36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1364.58</v>
      </c>
      <c r="G37" s="5" t="s">
        <v>132</v>
      </c>
      <c r="H37" s="5" t="s">
        <v>133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23.92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134</v>
      </c>
      <c r="H38" s="5" t="s">
        <v>135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136</v>
      </c>
      <c r="H39" s="5" t="s">
        <v>137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6.5908389999999999</v>
      </c>
      <c r="G40" s="5" t="s">
        <v>138</v>
      </c>
      <c r="H40" s="5" t="s">
        <v>139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6.5908389999999999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140</v>
      </c>
      <c r="H41" s="5" t="s">
        <v>141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142</v>
      </c>
      <c r="H42" s="5" t="s">
        <v>143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144</v>
      </c>
      <c r="H43" s="5" t="s">
        <v>145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5884.3</v>
      </c>
      <c r="G44" s="5" t="s">
        <v>146</v>
      </c>
      <c r="H44" s="5" t="s">
        <v>147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103.14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3136.58</v>
      </c>
      <c r="G45" s="5" t="s">
        <v>148</v>
      </c>
      <c r="H45" s="5" t="s">
        <v>149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54.98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20370.009999999998</v>
      </c>
      <c r="G46" s="5" t="s">
        <v>150</v>
      </c>
      <c r="H46" s="5" t="s">
        <v>151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1754.81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171</v>
      </c>
      <c r="C51" s="4">
        <v>2026</v>
      </c>
      <c r="D51" s="4">
        <v>0</v>
      </c>
      <c r="E51" s="4">
        <v>4</v>
      </c>
      <c r="F51" s="4">
        <v>0</v>
      </c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70821958</v>
      </c>
      <c r="O51" s="4">
        <v>1</v>
      </c>
    </row>
    <row r="52" spans="1:50" x14ac:dyDescent="0.2">
      <c r="A52" s="6">
        <v>1</v>
      </c>
      <c r="B52" s="6" t="s">
        <v>172</v>
      </c>
      <c r="C52" s="6" t="s">
        <v>173</v>
      </c>
      <c r="D52" s="6">
        <v>2026</v>
      </c>
      <c r="E52" s="6">
        <v>4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10.18</v>
      </c>
      <c r="L52" s="6">
        <v>7.54</v>
      </c>
      <c r="M52" s="6">
        <v>1</v>
      </c>
      <c r="N52" s="6">
        <v>1</v>
      </c>
      <c r="O52" s="6">
        <v>10.18</v>
      </c>
      <c r="P52" s="6">
        <v>7.54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174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70821959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175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70821960</v>
      </c>
      <c r="O53" s="4">
        <v>2</v>
      </c>
    </row>
    <row r="54" spans="1:50" x14ac:dyDescent="0.2">
      <c r="A54" s="6">
        <v>1</v>
      </c>
      <c r="B54" s="6" t="s">
        <v>172</v>
      </c>
      <c r="C54" s="6" t="s">
        <v>173</v>
      </c>
      <c r="D54" s="6">
        <v>2000</v>
      </c>
      <c r="E54" s="6">
        <v>1</v>
      </c>
      <c r="F54" s="6">
        <v>1</v>
      </c>
      <c r="G54" s="6">
        <v>1</v>
      </c>
      <c r="H54" s="6">
        <v>0</v>
      </c>
      <c r="I54" s="6">
        <v>2</v>
      </c>
      <c r="J54" s="6">
        <v>1</v>
      </c>
      <c r="K54" s="6">
        <v>1</v>
      </c>
      <c r="L54" s="6">
        <v>1</v>
      </c>
      <c r="M54" s="6">
        <v>1</v>
      </c>
      <c r="N54" s="6">
        <v>1</v>
      </c>
      <c r="O54" s="6">
        <v>1</v>
      </c>
      <c r="P54" s="6">
        <v>1</v>
      </c>
      <c r="Q54" s="6">
        <v>1</v>
      </c>
      <c r="R54" s="6" t="s">
        <v>3</v>
      </c>
      <c r="S54" s="6" t="s">
        <v>3</v>
      </c>
      <c r="T54" s="6" t="s">
        <v>3</v>
      </c>
      <c r="U54" s="6" t="s">
        <v>3</v>
      </c>
      <c r="V54" s="6" t="s">
        <v>3</v>
      </c>
      <c r="W54" s="6" t="s">
        <v>3</v>
      </c>
      <c r="X54" s="6" t="s">
        <v>3</v>
      </c>
      <c r="Y54" s="6" t="s">
        <v>3</v>
      </c>
      <c r="Z54" s="6" t="s">
        <v>3</v>
      </c>
      <c r="AA54" s="6" t="s">
        <v>93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>
        <v>70821961</v>
      </c>
      <c r="AO54" s="6"/>
      <c r="AP54" s="6"/>
      <c r="AQ54" s="6"/>
      <c r="AR54" s="6"/>
      <c r="AS54" s="6"/>
      <c r="AT54" s="6"/>
      <c r="AU54" s="6"/>
      <c r="AV54" s="6"/>
      <c r="AW54" s="6"/>
      <c r="AX54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9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70821960</v>
      </c>
      <c r="C1">
        <v>70822198</v>
      </c>
      <c r="D1">
        <v>70098586</v>
      </c>
      <c r="E1">
        <v>1081</v>
      </c>
      <c r="F1">
        <v>1</v>
      </c>
      <c r="G1">
        <v>1081</v>
      </c>
      <c r="H1">
        <v>1</v>
      </c>
      <c r="I1" t="s">
        <v>177</v>
      </c>
      <c r="J1" t="s">
        <v>3</v>
      </c>
      <c r="K1" t="s">
        <v>178</v>
      </c>
      <c r="L1">
        <v>1191</v>
      </c>
      <c r="N1">
        <v>1013</v>
      </c>
      <c r="O1" t="s">
        <v>179</v>
      </c>
      <c r="P1" t="s">
        <v>179</v>
      </c>
      <c r="Q1">
        <v>1</v>
      </c>
      <c r="W1">
        <v>0</v>
      </c>
      <c r="X1">
        <v>476480486</v>
      </c>
      <c r="Y1">
        <f t="shared" ref="Y1:Y40" si="0">AT1</f>
        <v>1.03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1.03</v>
      </c>
      <c r="AU1" t="s">
        <v>3</v>
      </c>
      <c r="AV1">
        <v>1</v>
      </c>
      <c r="AW1">
        <v>2</v>
      </c>
      <c r="AX1">
        <v>70822623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1.03</v>
      </c>
      <c r="CW1">
        <v>0</v>
      </c>
      <c r="CX1">
        <f>ROUND(Y1*Source!I28,9)</f>
        <v>1.03</v>
      </c>
      <c r="CY1">
        <f>AD1</f>
        <v>0</v>
      </c>
      <c r="CZ1">
        <f>AH1</f>
        <v>0</v>
      </c>
      <c r="DA1">
        <f>AL1</f>
        <v>1</v>
      </c>
      <c r="DB1">
        <f t="shared" ref="DB1:DB40" si="1">ROUND(ROUND(AT1*CZ1,2),6)</f>
        <v>0</v>
      </c>
      <c r="DC1">
        <f t="shared" ref="DC1:DC40" si="2">ROUND(ROUND(AT1*AG1,2),6)</f>
        <v>0</v>
      </c>
      <c r="DD1" t="s">
        <v>3</v>
      </c>
      <c r="DE1" t="s">
        <v>3</v>
      </c>
      <c r="DF1">
        <f t="shared" ref="DF1:DF6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40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70821960</v>
      </c>
      <c r="C2">
        <v>70822198</v>
      </c>
      <c r="D2">
        <v>70164498</v>
      </c>
      <c r="E2">
        <v>1</v>
      </c>
      <c r="F2">
        <v>1</v>
      </c>
      <c r="G2">
        <v>1081</v>
      </c>
      <c r="H2">
        <v>2</v>
      </c>
      <c r="I2" t="s">
        <v>180</v>
      </c>
      <c r="J2" t="s">
        <v>181</v>
      </c>
      <c r="K2" t="s">
        <v>182</v>
      </c>
      <c r="L2">
        <v>1368</v>
      </c>
      <c r="N2">
        <v>1011</v>
      </c>
      <c r="O2" t="s">
        <v>183</v>
      </c>
      <c r="P2" t="s">
        <v>183</v>
      </c>
      <c r="Q2">
        <v>1</v>
      </c>
      <c r="W2">
        <v>0</v>
      </c>
      <c r="X2">
        <v>874612079</v>
      </c>
      <c r="Y2">
        <f t="shared" si="0"/>
        <v>0.03</v>
      </c>
      <c r="AA2">
        <v>0</v>
      </c>
      <c r="AB2">
        <v>87.01</v>
      </c>
      <c r="AC2">
        <v>13.21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0.03</v>
      </c>
      <c r="AU2" t="s">
        <v>3</v>
      </c>
      <c r="AV2">
        <v>0</v>
      </c>
      <c r="AW2">
        <v>2</v>
      </c>
      <c r="AX2">
        <v>70822624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0.37859999999999999</v>
      </c>
      <c r="CX2">
        <f>ROUND(Y2*Source!I28,9)</f>
        <v>0.03</v>
      </c>
      <c r="CY2">
        <f>AB2</f>
        <v>87.01</v>
      </c>
      <c r="CZ2">
        <f>AF2</f>
        <v>83.1</v>
      </c>
      <c r="DA2">
        <f>AJ2</f>
        <v>1</v>
      </c>
      <c r="DB2">
        <f t="shared" si="1"/>
        <v>2.4900000000000002</v>
      </c>
      <c r="DC2">
        <f t="shared" si="2"/>
        <v>0.38</v>
      </c>
      <c r="DD2" t="s">
        <v>3</v>
      </c>
      <c r="DE2" t="s">
        <v>3</v>
      </c>
      <c r="DF2">
        <f t="shared" si="3"/>
        <v>0</v>
      </c>
      <c r="DG2">
        <f>ROUND(ROUND(AF2,2)*CX2,2)</f>
        <v>2.4900000000000002</v>
      </c>
      <c r="DH2">
        <f>ROUND(ROUND(AG2,2)*CX2,2)</f>
        <v>0.38</v>
      </c>
      <c r="DI2">
        <f t="shared" si="4"/>
        <v>0</v>
      </c>
      <c r="DJ2">
        <f>DG2</f>
        <v>2.4900000000000002</v>
      </c>
      <c r="DK2">
        <v>0</v>
      </c>
      <c r="DL2" t="s">
        <v>184</v>
      </c>
      <c r="DM2">
        <v>0</v>
      </c>
      <c r="DN2" t="s">
        <v>179</v>
      </c>
      <c r="DO2">
        <v>12.62</v>
      </c>
    </row>
    <row r="3" spans="1:119" x14ac:dyDescent="0.2">
      <c r="A3">
        <f>ROW(Source!A28)</f>
        <v>28</v>
      </c>
      <c r="B3">
        <v>70821960</v>
      </c>
      <c r="C3">
        <v>70822198</v>
      </c>
      <c r="D3">
        <v>70091292</v>
      </c>
      <c r="E3">
        <v>1081</v>
      </c>
      <c r="F3">
        <v>1</v>
      </c>
      <c r="G3">
        <v>1081</v>
      </c>
      <c r="H3">
        <v>3</v>
      </c>
      <c r="I3" t="s">
        <v>29</v>
      </c>
      <c r="J3" t="s">
        <v>3</v>
      </c>
      <c r="K3" t="s">
        <v>30</v>
      </c>
      <c r="L3">
        <v>1346</v>
      </c>
      <c r="N3">
        <v>1009</v>
      </c>
      <c r="O3" t="s">
        <v>31</v>
      </c>
      <c r="P3" t="s">
        <v>31</v>
      </c>
      <c r="Q3">
        <v>1</v>
      </c>
      <c r="W3">
        <v>0</v>
      </c>
      <c r="X3">
        <v>-63099341</v>
      </c>
      <c r="Y3">
        <f t="shared" si="0"/>
        <v>4.2000000000000003E-2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0</v>
      </c>
      <c r="AN3">
        <v>0</v>
      </c>
      <c r="AO3">
        <v>0</v>
      </c>
      <c r="AP3">
        <v>1</v>
      </c>
      <c r="AQ3">
        <v>0</v>
      </c>
      <c r="AR3">
        <v>0</v>
      </c>
      <c r="AS3" t="s">
        <v>3</v>
      </c>
      <c r="AT3">
        <v>4.2000000000000003E-2</v>
      </c>
      <c r="AU3" t="s">
        <v>3</v>
      </c>
      <c r="AV3">
        <v>0</v>
      </c>
      <c r="AW3">
        <v>2</v>
      </c>
      <c r="AX3">
        <v>70822625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ROUND(Y3*Source!I28,9)</f>
        <v>4.2000000000000003E-2</v>
      </c>
      <c r="CY3">
        <f>AA3</f>
        <v>0</v>
      </c>
      <c r="CZ3">
        <f>AE3</f>
        <v>0</v>
      </c>
      <c r="DA3">
        <f>AI3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>ROUND(ROUND(AG3,2)*CX3,2)</f>
        <v>0</v>
      </c>
      <c r="DI3">
        <f t="shared" si="4"/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70821960</v>
      </c>
      <c r="C4">
        <v>70822198</v>
      </c>
      <c r="D4">
        <v>70115366</v>
      </c>
      <c r="E4">
        <v>1081</v>
      </c>
      <c r="F4">
        <v>1</v>
      </c>
      <c r="G4">
        <v>1081</v>
      </c>
      <c r="H4">
        <v>3</v>
      </c>
      <c r="I4" t="s">
        <v>33</v>
      </c>
      <c r="J4" t="s">
        <v>3</v>
      </c>
      <c r="K4" t="s">
        <v>34</v>
      </c>
      <c r="L4">
        <v>1354</v>
      </c>
      <c r="N4">
        <v>1010</v>
      </c>
      <c r="O4" t="s">
        <v>35</v>
      </c>
      <c r="P4" t="s">
        <v>35</v>
      </c>
      <c r="Q4">
        <v>1</v>
      </c>
      <c r="W4">
        <v>0</v>
      </c>
      <c r="X4">
        <v>933505817</v>
      </c>
      <c r="Y4">
        <f t="shared" si="0"/>
        <v>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0</v>
      </c>
      <c r="AN4">
        <v>0</v>
      </c>
      <c r="AO4">
        <v>0</v>
      </c>
      <c r="AP4">
        <v>1</v>
      </c>
      <c r="AQ4">
        <v>0</v>
      </c>
      <c r="AR4">
        <v>0</v>
      </c>
      <c r="AS4" t="s">
        <v>3</v>
      </c>
      <c r="AT4">
        <v>1</v>
      </c>
      <c r="AU4" t="s">
        <v>3</v>
      </c>
      <c r="AV4">
        <v>0</v>
      </c>
      <c r="AW4">
        <v>2</v>
      </c>
      <c r="AX4">
        <v>70822626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ROUND(Y4*Source!I28,9)</f>
        <v>1</v>
      </c>
      <c r="CY4">
        <f>AA4</f>
        <v>0</v>
      </c>
      <c r="CZ4">
        <f>AE4</f>
        <v>0</v>
      </c>
      <c r="DA4">
        <f>AI4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>ROUND(ROUND(AG4,2)*CX4,2)</f>
        <v>0</v>
      </c>
      <c r="DI4">
        <f t="shared" si="4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70821958</v>
      </c>
      <c r="C5">
        <v>70822198</v>
      </c>
      <c r="D5">
        <v>70098586</v>
      </c>
      <c r="E5">
        <v>1081</v>
      </c>
      <c r="F5">
        <v>1</v>
      </c>
      <c r="G5">
        <v>1081</v>
      </c>
      <c r="H5">
        <v>1</v>
      </c>
      <c r="I5" t="s">
        <v>177</v>
      </c>
      <c r="J5" t="s">
        <v>3</v>
      </c>
      <c r="K5" t="s">
        <v>178</v>
      </c>
      <c r="L5">
        <v>1191</v>
      </c>
      <c r="N5">
        <v>1013</v>
      </c>
      <c r="O5" t="s">
        <v>179</v>
      </c>
      <c r="P5" t="s">
        <v>179</v>
      </c>
      <c r="Q5">
        <v>1</v>
      </c>
      <c r="W5">
        <v>0</v>
      </c>
      <c r="X5">
        <v>476480486</v>
      </c>
      <c r="Y5">
        <f t="shared" si="0"/>
        <v>1.03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1.03</v>
      </c>
      <c r="AU5" t="s">
        <v>3</v>
      </c>
      <c r="AV5">
        <v>1</v>
      </c>
      <c r="AW5">
        <v>2</v>
      </c>
      <c r="AX5">
        <v>70822623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ROUND(AT5*Source!I29*AH5*AL5,2)</f>
        <v>0</v>
      </c>
      <c r="CV5">
        <f>ROUND(Y5*Source!I29,9)</f>
        <v>1.03</v>
      </c>
      <c r="CW5">
        <v>0</v>
      </c>
      <c r="CX5">
        <f>ROUND(Y5*Source!I29,9)</f>
        <v>1.03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70821958</v>
      </c>
      <c r="C6">
        <v>70822198</v>
      </c>
      <c r="D6">
        <v>70164498</v>
      </c>
      <c r="E6">
        <v>1</v>
      </c>
      <c r="F6">
        <v>1</v>
      </c>
      <c r="G6">
        <v>1081</v>
      </c>
      <c r="H6">
        <v>2</v>
      </c>
      <c r="I6" t="s">
        <v>180</v>
      </c>
      <c r="J6" t="s">
        <v>181</v>
      </c>
      <c r="K6" t="s">
        <v>182</v>
      </c>
      <c r="L6">
        <v>1368</v>
      </c>
      <c r="N6">
        <v>1011</v>
      </c>
      <c r="O6" t="s">
        <v>183</v>
      </c>
      <c r="P6" t="s">
        <v>183</v>
      </c>
      <c r="Q6">
        <v>1</v>
      </c>
      <c r="W6">
        <v>0</v>
      </c>
      <c r="X6">
        <v>874612079</v>
      </c>
      <c r="Y6">
        <f t="shared" si="0"/>
        <v>0.03</v>
      </c>
      <c r="AA6">
        <v>0</v>
      </c>
      <c r="AB6">
        <v>1518.25</v>
      </c>
      <c r="AC6">
        <v>753.81</v>
      </c>
      <c r="AD6">
        <v>0</v>
      </c>
      <c r="AE6">
        <v>0</v>
      </c>
      <c r="AF6">
        <v>83.1</v>
      </c>
      <c r="AG6">
        <v>12.62</v>
      </c>
      <c r="AH6">
        <v>0</v>
      </c>
      <c r="AI6">
        <v>1</v>
      </c>
      <c r="AJ6">
        <v>17.45</v>
      </c>
      <c r="AK6">
        <v>57.05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0.03</v>
      </c>
      <c r="AU6" t="s">
        <v>3</v>
      </c>
      <c r="AV6">
        <v>0</v>
      </c>
      <c r="AW6">
        <v>2</v>
      </c>
      <c r="AX6">
        <v>70822624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ROUND(Y6*Source!I29*DO6,9)</f>
        <v>0.37859999999999999</v>
      </c>
      <c r="CX6">
        <f>ROUND(Y6*Source!I29,9)</f>
        <v>0.03</v>
      </c>
      <c r="CY6">
        <f>AB6</f>
        <v>1518.25</v>
      </c>
      <c r="CZ6">
        <f>AF6</f>
        <v>83.1</v>
      </c>
      <c r="DA6">
        <f>AJ6</f>
        <v>17.45</v>
      </c>
      <c r="DB6">
        <f t="shared" si="1"/>
        <v>2.4900000000000002</v>
      </c>
      <c r="DC6">
        <f t="shared" si="2"/>
        <v>0.38</v>
      </c>
      <c r="DD6" t="s">
        <v>3</v>
      </c>
      <c r="DE6" t="s">
        <v>3</v>
      </c>
      <c r="DF6">
        <f t="shared" si="3"/>
        <v>0</v>
      </c>
      <c r="DG6">
        <f>ROUND(ROUND(AF6*AJ6,2)*CX6,2)</f>
        <v>43.5</v>
      </c>
      <c r="DH6">
        <f>ROUND(ROUND(AG6*AK6,2)*CX6,2)</f>
        <v>21.6</v>
      </c>
      <c r="DI6">
        <f t="shared" si="4"/>
        <v>0</v>
      </c>
      <c r="DJ6">
        <f>DG6</f>
        <v>43.5</v>
      </c>
      <c r="DK6">
        <v>0</v>
      </c>
      <c r="DL6" t="s">
        <v>184</v>
      </c>
      <c r="DM6">
        <v>0</v>
      </c>
      <c r="DN6" t="s">
        <v>179</v>
      </c>
      <c r="DO6">
        <v>12.62</v>
      </c>
    </row>
    <row r="7" spans="1:119" x14ac:dyDescent="0.2">
      <c r="A7">
        <f>ROW(Source!A29)</f>
        <v>29</v>
      </c>
      <c r="B7">
        <v>70821958</v>
      </c>
      <c r="C7">
        <v>70822198</v>
      </c>
      <c r="D7">
        <v>70091292</v>
      </c>
      <c r="E7">
        <v>1081</v>
      </c>
      <c r="F7">
        <v>1</v>
      </c>
      <c r="G7">
        <v>1081</v>
      </c>
      <c r="H7">
        <v>3</v>
      </c>
      <c r="I7" t="s">
        <v>29</v>
      </c>
      <c r="J7" t="s">
        <v>3</v>
      </c>
      <c r="K7" t="s">
        <v>30</v>
      </c>
      <c r="L7">
        <v>1346</v>
      </c>
      <c r="N7">
        <v>1009</v>
      </c>
      <c r="O7" t="s">
        <v>31</v>
      </c>
      <c r="P7" t="s">
        <v>31</v>
      </c>
      <c r="Q7">
        <v>1</v>
      </c>
      <c r="W7">
        <v>0</v>
      </c>
      <c r="X7">
        <v>-63099341</v>
      </c>
      <c r="Y7">
        <f t="shared" si="0"/>
        <v>4.2000000000000003E-2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10.18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 t="s">
        <v>3</v>
      </c>
      <c r="AT7">
        <v>4.2000000000000003E-2</v>
      </c>
      <c r="AU7" t="s">
        <v>3</v>
      </c>
      <c r="AV7">
        <v>0</v>
      </c>
      <c r="AW7">
        <v>2</v>
      </c>
      <c r="AX7">
        <v>70822625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ROUND(Y7*Source!I29,9)</f>
        <v>4.2000000000000003E-2</v>
      </c>
      <c r="CY7">
        <f>AA7</f>
        <v>0</v>
      </c>
      <c r="CZ7">
        <f>AE7</f>
        <v>0</v>
      </c>
      <c r="DA7">
        <f>AI7</f>
        <v>10.18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>ROUND(ROUND(AE7*AI7,2)*CX7,2)</f>
        <v>0</v>
      </c>
      <c r="DG7">
        <f t="shared" ref="DG7:DG18" si="5">ROUND(ROUND(AF7,2)*CX7,2)</f>
        <v>0</v>
      </c>
      <c r="DH7">
        <f t="shared" ref="DH7:DH18" si="6">ROUND(ROUND(AG7,2)*CX7,2)</f>
        <v>0</v>
      </c>
      <c r="DI7">
        <f t="shared" si="4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70821958</v>
      </c>
      <c r="C8">
        <v>70822198</v>
      </c>
      <c r="D8">
        <v>70115366</v>
      </c>
      <c r="E8">
        <v>1081</v>
      </c>
      <c r="F8">
        <v>1</v>
      </c>
      <c r="G8">
        <v>1081</v>
      </c>
      <c r="H8">
        <v>3</v>
      </c>
      <c r="I8" t="s">
        <v>33</v>
      </c>
      <c r="J8" t="s">
        <v>3</v>
      </c>
      <c r="K8" t="s">
        <v>34</v>
      </c>
      <c r="L8">
        <v>1354</v>
      </c>
      <c r="N8">
        <v>1010</v>
      </c>
      <c r="O8" t="s">
        <v>35</v>
      </c>
      <c r="P8" t="s">
        <v>35</v>
      </c>
      <c r="Q8">
        <v>1</v>
      </c>
      <c r="W8">
        <v>0</v>
      </c>
      <c r="X8">
        <v>933505817</v>
      </c>
      <c r="Y8">
        <f t="shared" si="0"/>
        <v>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10.18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1</v>
      </c>
      <c r="AU8" t="s">
        <v>3</v>
      </c>
      <c r="AV8">
        <v>0</v>
      </c>
      <c r="AW8">
        <v>2</v>
      </c>
      <c r="AX8">
        <v>70822626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ROUND(Y8*Source!I29,9)</f>
        <v>1</v>
      </c>
      <c r="CY8">
        <f>AA8</f>
        <v>0</v>
      </c>
      <c r="CZ8">
        <f>AE8</f>
        <v>0</v>
      </c>
      <c r="DA8">
        <f>AI8</f>
        <v>10.18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>ROUND(ROUND(AE8*AI8,2)*CX8,2)</f>
        <v>0</v>
      </c>
      <c r="DG8">
        <f t="shared" si="5"/>
        <v>0</v>
      </c>
      <c r="DH8">
        <f t="shared" si="6"/>
        <v>0</v>
      </c>
      <c r="DI8">
        <f t="shared" si="4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ROW(Source!A34)</f>
        <v>34</v>
      </c>
      <c r="B9">
        <v>70821960</v>
      </c>
      <c r="C9">
        <v>70822244</v>
      </c>
      <c r="D9">
        <v>70098586</v>
      </c>
      <c r="E9">
        <v>1081</v>
      </c>
      <c r="F9">
        <v>1</v>
      </c>
      <c r="G9">
        <v>1081</v>
      </c>
      <c r="H9">
        <v>1</v>
      </c>
      <c r="I9" t="s">
        <v>177</v>
      </c>
      <c r="J9" t="s">
        <v>3</v>
      </c>
      <c r="K9" t="s">
        <v>178</v>
      </c>
      <c r="L9">
        <v>1191</v>
      </c>
      <c r="N9">
        <v>1013</v>
      </c>
      <c r="O9" t="s">
        <v>179</v>
      </c>
      <c r="P9" t="s">
        <v>179</v>
      </c>
      <c r="Q9">
        <v>1</v>
      </c>
      <c r="W9">
        <v>0</v>
      </c>
      <c r="X9">
        <v>476480486</v>
      </c>
      <c r="Y9">
        <f t="shared" si="0"/>
        <v>1.27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1.27</v>
      </c>
      <c r="AU9" t="s">
        <v>3</v>
      </c>
      <c r="AV9">
        <v>1</v>
      </c>
      <c r="AW9">
        <v>2</v>
      </c>
      <c r="AX9">
        <v>70822629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ROUND(AT9*Source!I34*AH9*AL9,2)</f>
        <v>0</v>
      </c>
      <c r="CV9">
        <f>ROUND(Y9*Source!I34,9)</f>
        <v>1.27</v>
      </c>
      <c r="CW9">
        <v>0</v>
      </c>
      <c r="CX9">
        <f>ROUND(Y9*Source!I34,9)</f>
        <v>1.27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ref="DF9:DF20" si="7">ROUND(ROUND(AE9,2)*CX9,2)</f>
        <v>0</v>
      </c>
      <c r="DG9">
        <f t="shared" si="5"/>
        <v>0</v>
      </c>
      <c r="DH9">
        <f t="shared" si="6"/>
        <v>0</v>
      </c>
      <c r="DI9">
        <f t="shared" si="4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ROW(Source!A34)</f>
        <v>34</v>
      </c>
      <c r="B10">
        <v>70821960</v>
      </c>
      <c r="C10">
        <v>70822244</v>
      </c>
      <c r="D10">
        <v>70164498</v>
      </c>
      <c r="E10">
        <v>1</v>
      </c>
      <c r="F10">
        <v>1</v>
      </c>
      <c r="G10">
        <v>1081</v>
      </c>
      <c r="H10">
        <v>2</v>
      </c>
      <c r="I10" t="s">
        <v>180</v>
      </c>
      <c r="J10" t="s">
        <v>181</v>
      </c>
      <c r="K10" t="s">
        <v>182</v>
      </c>
      <c r="L10">
        <v>1368</v>
      </c>
      <c r="N10">
        <v>1011</v>
      </c>
      <c r="O10" t="s">
        <v>183</v>
      </c>
      <c r="P10" t="s">
        <v>183</v>
      </c>
      <c r="Q10">
        <v>1</v>
      </c>
      <c r="W10">
        <v>0</v>
      </c>
      <c r="X10">
        <v>874612079</v>
      </c>
      <c r="Y10">
        <f t="shared" si="0"/>
        <v>7.0000000000000007E-2</v>
      </c>
      <c r="AA10">
        <v>0</v>
      </c>
      <c r="AB10">
        <v>90.33</v>
      </c>
      <c r="AC10">
        <v>13.72</v>
      </c>
      <c r="AD10">
        <v>0</v>
      </c>
      <c r="AE10">
        <v>0</v>
      </c>
      <c r="AF10">
        <v>83.1</v>
      </c>
      <c r="AG10">
        <v>12.62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7.0000000000000007E-2</v>
      </c>
      <c r="AU10" t="s">
        <v>3</v>
      </c>
      <c r="AV10">
        <v>0</v>
      </c>
      <c r="AW10">
        <v>2</v>
      </c>
      <c r="AX10">
        <v>70822630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ROUND(Y10*Source!I34*DO10,9)</f>
        <v>0.88339999999999996</v>
      </c>
      <c r="CX10">
        <f>ROUND(Y10*Source!I34,9)</f>
        <v>7.0000000000000007E-2</v>
      </c>
      <c r="CY10">
        <f>AB10</f>
        <v>90.33</v>
      </c>
      <c r="CZ10">
        <f>AF10</f>
        <v>83.1</v>
      </c>
      <c r="DA10">
        <f>AJ10</f>
        <v>1</v>
      </c>
      <c r="DB10">
        <f t="shared" si="1"/>
        <v>5.82</v>
      </c>
      <c r="DC10">
        <f t="shared" si="2"/>
        <v>0.88</v>
      </c>
      <c r="DD10" t="s">
        <v>3</v>
      </c>
      <c r="DE10" t="s">
        <v>3</v>
      </c>
      <c r="DF10">
        <f t="shared" si="7"/>
        <v>0</v>
      </c>
      <c r="DG10">
        <f t="shared" si="5"/>
        <v>5.82</v>
      </c>
      <c r="DH10">
        <f t="shared" si="6"/>
        <v>0.88</v>
      </c>
      <c r="DI10">
        <f t="shared" si="4"/>
        <v>0</v>
      </c>
      <c r="DJ10">
        <f>DG10</f>
        <v>5.82</v>
      </c>
      <c r="DK10">
        <v>0</v>
      </c>
      <c r="DL10" t="s">
        <v>184</v>
      </c>
      <c r="DM10">
        <v>0</v>
      </c>
      <c r="DN10" t="s">
        <v>179</v>
      </c>
      <c r="DO10">
        <v>12.62</v>
      </c>
    </row>
    <row r="11" spans="1:119" x14ac:dyDescent="0.2">
      <c r="A11">
        <f>ROW(Source!A34)</f>
        <v>34</v>
      </c>
      <c r="B11">
        <v>70821960</v>
      </c>
      <c r="C11">
        <v>70822244</v>
      </c>
      <c r="D11">
        <v>70163809</v>
      </c>
      <c r="E11">
        <v>1</v>
      </c>
      <c r="F11">
        <v>1</v>
      </c>
      <c r="G11">
        <v>1081</v>
      </c>
      <c r="H11">
        <v>2</v>
      </c>
      <c r="I11" t="s">
        <v>185</v>
      </c>
      <c r="J11" t="s">
        <v>186</v>
      </c>
      <c r="K11" t="s">
        <v>187</v>
      </c>
      <c r="L11">
        <v>1368</v>
      </c>
      <c r="N11">
        <v>1011</v>
      </c>
      <c r="O11" t="s">
        <v>183</v>
      </c>
      <c r="P11" t="s">
        <v>183</v>
      </c>
      <c r="Q11">
        <v>1</v>
      </c>
      <c r="W11">
        <v>0</v>
      </c>
      <c r="X11">
        <v>484868920</v>
      </c>
      <c r="Y11">
        <f t="shared" si="0"/>
        <v>0.06</v>
      </c>
      <c r="AA11">
        <v>0</v>
      </c>
      <c r="AB11">
        <v>207.6</v>
      </c>
      <c r="AC11">
        <v>18.399999999999999</v>
      </c>
      <c r="AD11">
        <v>0</v>
      </c>
      <c r="AE11">
        <v>0</v>
      </c>
      <c r="AF11">
        <v>190.98</v>
      </c>
      <c r="AG11">
        <v>16.93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0.06</v>
      </c>
      <c r="AU11" t="s">
        <v>3</v>
      </c>
      <c r="AV11">
        <v>0</v>
      </c>
      <c r="AW11">
        <v>2</v>
      </c>
      <c r="AX11">
        <v>70822631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ROUND(Y11*Source!I34*DO11,9)</f>
        <v>1.0158</v>
      </c>
      <c r="CX11">
        <f>ROUND(Y11*Source!I34,9)</f>
        <v>0.06</v>
      </c>
      <c r="CY11">
        <f>AB11</f>
        <v>207.6</v>
      </c>
      <c r="CZ11">
        <f>AF11</f>
        <v>190.98</v>
      </c>
      <c r="DA11">
        <f>AJ11</f>
        <v>1</v>
      </c>
      <c r="DB11">
        <f t="shared" si="1"/>
        <v>11.46</v>
      </c>
      <c r="DC11">
        <f t="shared" si="2"/>
        <v>1.02</v>
      </c>
      <c r="DD11" t="s">
        <v>3</v>
      </c>
      <c r="DE11" t="s">
        <v>3</v>
      </c>
      <c r="DF11">
        <f t="shared" si="7"/>
        <v>0</v>
      </c>
      <c r="DG11">
        <f t="shared" si="5"/>
        <v>11.46</v>
      </c>
      <c r="DH11">
        <f t="shared" si="6"/>
        <v>1.02</v>
      </c>
      <c r="DI11">
        <f t="shared" si="4"/>
        <v>0</v>
      </c>
      <c r="DJ11">
        <f>DG11</f>
        <v>11.46</v>
      </c>
      <c r="DK11">
        <v>0</v>
      </c>
      <c r="DL11" t="s">
        <v>184</v>
      </c>
      <c r="DM11">
        <v>0</v>
      </c>
      <c r="DN11" t="s">
        <v>179</v>
      </c>
      <c r="DO11">
        <v>16.93</v>
      </c>
    </row>
    <row r="12" spans="1:119" x14ac:dyDescent="0.2">
      <c r="A12">
        <f>ROW(Source!A34)</f>
        <v>34</v>
      </c>
      <c r="B12">
        <v>70821960</v>
      </c>
      <c r="C12">
        <v>70822244</v>
      </c>
      <c r="D12">
        <v>70091290</v>
      </c>
      <c r="E12">
        <v>1081</v>
      </c>
      <c r="F12">
        <v>1</v>
      </c>
      <c r="G12">
        <v>1081</v>
      </c>
      <c r="H12">
        <v>3</v>
      </c>
      <c r="I12" t="s">
        <v>29</v>
      </c>
      <c r="J12" t="s">
        <v>3</v>
      </c>
      <c r="K12" t="s">
        <v>45</v>
      </c>
      <c r="L12">
        <v>1348</v>
      </c>
      <c r="N12">
        <v>1009</v>
      </c>
      <c r="O12" t="s">
        <v>46</v>
      </c>
      <c r="P12" t="s">
        <v>46</v>
      </c>
      <c r="Q12">
        <v>1000</v>
      </c>
      <c r="W12">
        <v>0</v>
      </c>
      <c r="X12">
        <v>-647853212</v>
      </c>
      <c r="Y12">
        <f t="shared" si="0"/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0</v>
      </c>
      <c r="AU12" t="s">
        <v>3</v>
      </c>
      <c r="AV12">
        <v>0</v>
      </c>
      <c r="AW12">
        <v>2</v>
      </c>
      <c r="AX12">
        <v>70822632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ROUND(Y12*Source!I34,9)</f>
        <v>0</v>
      </c>
      <c r="CY12">
        <f t="shared" ref="CY12:CY17" si="8">AA12</f>
        <v>0</v>
      </c>
      <c r="CZ12">
        <f t="shared" ref="CZ12:CZ17" si="9">AE12</f>
        <v>0</v>
      </c>
      <c r="DA12">
        <f t="shared" ref="DA12:DA17" si="10">AI12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7"/>
        <v>0</v>
      </c>
      <c r="DG12">
        <f t="shared" si="5"/>
        <v>0</v>
      </c>
      <c r="DH12">
        <f t="shared" si="6"/>
        <v>0</v>
      </c>
      <c r="DI12">
        <f t="shared" si="4"/>
        <v>0</v>
      </c>
      <c r="DJ12">
        <f t="shared" ref="DJ12:DJ17" si="11"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ROW(Source!A34)</f>
        <v>34</v>
      </c>
      <c r="B13">
        <v>70821960</v>
      </c>
      <c r="C13">
        <v>70822244</v>
      </c>
      <c r="D13">
        <v>70107820</v>
      </c>
      <c r="E13">
        <v>1081</v>
      </c>
      <c r="F13">
        <v>1</v>
      </c>
      <c r="G13">
        <v>1081</v>
      </c>
      <c r="H13">
        <v>3</v>
      </c>
      <c r="I13" t="s">
        <v>48</v>
      </c>
      <c r="J13" t="s">
        <v>3</v>
      </c>
      <c r="K13" t="s">
        <v>49</v>
      </c>
      <c r="L13">
        <v>1354</v>
      </c>
      <c r="N13">
        <v>1010</v>
      </c>
      <c r="O13" t="s">
        <v>35</v>
      </c>
      <c r="P13" t="s">
        <v>35</v>
      </c>
      <c r="Q13">
        <v>1</v>
      </c>
      <c r="W13">
        <v>0</v>
      </c>
      <c r="X13">
        <v>1186408090</v>
      </c>
      <c r="Y13">
        <f t="shared" si="0"/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0</v>
      </c>
      <c r="AU13" t="s">
        <v>3</v>
      </c>
      <c r="AV13">
        <v>0</v>
      </c>
      <c r="AW13">
        <v>2</v>
      </c>
      <c r="AX13">
        <v>70822633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ROUND(Y13*Source!I34,9)</f>
        <v>0</v>
      </c>
      <c r="CY13">
        <f t="shared" si="8"/>
        <v>0</v>
      </c>
      <c r="CZ13">
        <f t="shared" si="9"/>
        <v>0</v>
      </c>
      <c r="DA13">
        <f t="shared" si="10"/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 t="shared" si="7"/>
        <v>0</v>
      </c>
      <c r="DG13">
        <f t="shared" si="5"/>
        <v>0</v>
      </c>
      <c r="DH13">
        <f t="shared" si="6"/>
        <v>0</v>
      </c>
      <c r="DI13">
        <f t="shared" si="4"/>
        <v>0</v>
      </c>
      <c r="DJ13">
        <f t="shared" si="11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ROW(Source!A34)</f>
        <v>34</v>
      </c>
      <c r="B14">
        <v>70821960</v>
      </c>
      <c r="C14">
        <v>70822244</v>
      </c>
      <c r="D14">
        <v>70108808</v>
      </c>
      <c r="E14">
        <v>1081</v>
      </c>
      <c r="F14">
        <v>1</v>
      </c>
      <c r="G14">
        <v>1081</v>
      </c>
      <c r="H14">
        <v>3</v>
      </c>
      <c r="I14" t="s">
        <v>51</v>
      </c>
      <c r="J14" t="s">
        <v>3</v>
      </c>
      <c r="K14" t="s">
        <v>52</v>
      </c>
      <c r="L14">
        <v>1303</v>
      </c>
      <c r="N14">
        <v>1003</v>
      </c>
      <c r="O14" t="s">
        <v>53</v>
      </c>
      <c r="P14" t="s">
        <v>53</v>
      </c>
      <c r="Q14">
        <v>1000</v>
      </c>
      <c r="W14">
        <v>0</v>
      </c>
      <c r="X14">
        <v>2007649791</v>
      </c>
      <c r="Y14">
        <f t="shared" si="0"/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3</v>
      </c>
      <c r="AT14">
        <v>0</v>
      </c>
      <c r="AU14" t="s">
        <v>3</v>
      </c>
      <c r="AV14">
        <v>0</v>
      </c>
      <c r="AW14">
        <v>2</v>
      </c>
      <c r="AX14">
        <v>70822634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ROUND(Y14*Source!I34,9)</f>
        <v>0</v>
      </c>
      <c r="CY14">
        <f t="shared" si="8"/>
        <v>0</v>
      </c>
      <c r="CZ14">
        <f t="shared" si="9"/>
        <v>0</v>
      </c>
      <c r="DA14">
        <f t="shared" si="10"/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7"/>
        <v>0</v>
      </c>
      <c r="DG14">
        <f t="shared" si="5"/>
        <v>0</v>
      </c>
      <c r="DH14">
        <f t="shared" si="6"/>
        <v>0</v>
      </c>
      <c r="DI14">
        <f t="shared" si="4"/>
        <v>0</v>
      </c>
      <c r="DJ14">
        <f t="shared" si="11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ROW(Source!A34)</f>
        <v>34</v>
      </c>
      <c r="B15">
        <v>70821960</v>
      </c>
      <c r="C15">
        <v>70822244</v>
      </c>
      <c r="D15">
        <v>70122103</v>
      </c>
      <c r="E15">
        <v>1081</v>
      </c>
      <c r="F15">
        <v>1</v>
      </c>
      <c r="G15">
        <v>1081</v>
      </c>
      <c r="H15">
        <v>3</v>
      </c>
      <c r="I15" t="s">
        <v>55</v>
      </c>
      <c r="J15" t="s">
        <v>3</v>
      </c>
      <c r="K15" t="s">
        <v>56</v>
      </c>
      <c r="L15">
        <v>1348</v>
      </c>
      <c r="N15">
        <v>1009</v>
      </c>
      <c r="O15" t="s">
        <v>46</v>
      </c>
      <c r="P15" t="s">
        <v>46</v>
      </c>
      <c r="Q15">
        <v>1000</v>
      </c>
      <c r="W15">
        <v>0</v>
      </c>
      <c r="X15">
        <v>-1774830696</v>
      </c>
      <c r="Y15">
        <f t="shared" si="0"/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3</v>
      </c>
      <c r="AT15">
        <v>0</v>
      </c>
      <c r="AU15" t="s">
        <v>3</v>
      </c>
      <c r="AV15">
        <v>0</v>
      </c>
      <c r="AW15">
        <v>2</v>
      </c>
      <c r="AX15">
        <v>70822635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ROUND(Y15*Source!I34,9)</f>
        <v>0</v>
      </c>
      <c r="CY15">
        <f t="shared" si="8"/>
        <v>0</v>
      </c>
      <c r="CZ15">
        <f t="shared" si="9"/>
        <v>0</v>
      </c>
      <c r="DA15">
        <f t="shared" si="10"/>
        <v>1</v>
      </c>
      <c r="DB15">
        <f t="shared" si="1"/>
        <v>0</v>
      </c>
      <c r="DC15">
        <f t="shared" si="2"/>
        <v>0</v>
      </c>
      <c r="DD15" t="s">
        <v>3</v>
      </c>
      <c r="DE15" t="s">
        <v>3</v>
      </c>
      <c r="DF15">
        <f t="shared" si="7"/>
        <v>0</v>
      </c>
      <c r="DG15">
        <f t="shared" si="5"/>
        <v>0</v>
      </c>
      <c r="DH15">
        <f t="shared" si="6"/>
        <v>0</v>
      </c>
      <c r="DI15">
        <f t="shared" si="4"/>
        <v>0</v>
      </c>
      <c r="DJ15">
        <f t="shared" si="11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ROW(Source!A34)</f>
        <v>34</v>
      </c>
      <c r="B16">
        <v>70821960</v>
      </c>
      <c r="C16">
        <v>70822244</v>
      </c>
      <c r="D16">
        <v>70122519</v>
      </c>
      <c r="E16">
        <v>1081</v>
      </c>
      <c r="F16">
        <v>1</v>
      </c>
      <c r="G16">
        <v>1081</v>
      </c>
      <c r="H16">
        <v>3</v>
      </c>
      <c r="I16" t="s">
        <v>58</v>
      </c>
      <c r="J16" t="s">
        <v>3</v>
      </c>
      <c r="K16" t="s">
        <v>59</v>
      </c>
      <c r="L16">
        <v>1354</v>
      </c>
      <c r="N16">
        <v>1010</v>
      </c>
      <c r="O16" t="s">
        <v>35</v>
      </c>
      <c r="P16" t="s">
        <v>35</v>
      </c>
      <c r="Q16">
        <v>1</v>
      </c>
      <c r="W16">
        <v>0</v>
      </c>
      <c r="X16">
        <v>1365057984</v>
      </c>
      <c r="Y16">
        <f t="shared" si="0"/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0</v>
      </c>
      <c r="AU16" t="s">
        <v>3</v>
      </c>
      <c r="AV16">
        <v>0</v>
      </c>
      <c r="AW16">
        <v>2</v>
      </c>
      <c r="AX16">
        <v>70822636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ROUND(Y16*Source!I34,9)</f>
        <v>0</v>
      </c>
      <c r="CY16">
        <f t="shared" si="8"/>
        <v>0</v>
      </c>
      <c r="CZ16">
        <f t="shared" si="9"/>
        <v>0</v>
      </c>
      <c r="DA16">
        <f t="shared" si="10"/>
        <v>1</v>
      </c>
      <c r="DB16">
        <f t="shared" si="1"/>
        <v>0</v>
      </c>
      <c r="DC16">
        <f t="shared" si="2"/>
        <v>0</v>
      </c>
      <c r="DD16" t="s">
        <v>3</v>
      </c>
      <c r="DE16" t="s">
        <v>3</v>
      </c>
      <c r="DF16">
        <f t="shared" si="7"/>
        <v>0</v>
      </c>
      <c r="DG16">
        <f t="shared" si="5"/>
        <v>0</v>
      </c>
      <c r="DH16">
        <f t="shared" si="6"/>
        <v>0</v>
      </c>
      <c r="DI16">
        <f t="shared" si="4"/>
        <v>0</v>
      </c>
      <c r="DJ16">
        <f t="shared" si="11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ROW(Source!A34)</f>
        <v>34</v>
      </c>
      <c r="B17">
        <v>70821960</v>
      </c>
      <c r="C17">
        <v>70822244</v>
      </c>
      <c r="D17">
        <v>70122828</v>
      </c>
      <c r="E17">
        <v>1081</v>
      </c>
      <c r="F17">
        <v>1</v>
      </c>
      <c r="G17">
        <v>1081</v>
      </c>
      <c r="H17">
        <v>3</v>
      </c>
      <c r="I17" t="s">
        <v>61</v>
      </c>
      <c r="J17" t="s">
        <v>3</v>
      </c>
      <c r="K17" t="s">
        <v>62</v>
      </c>
      <c r="L17">
        <v>1354</v>
      </c>
      <c r="N17">
        <v>1010</v>
      </c>
      <c r="O17" t="s">
        <v>35</v>
      </c>
      <c r="P17" t="s">
        <v>35</v>
      </c>
      <c r="Q17">
        <v>1</v>
      </c>
      <c r="W17">
        <v>0</v>
      </c>
      <c r="X17">
        <v>-969701672</v>
      </c>
      <c r="Y17">
        <f t="shared" si="0"/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0</v>
      </c>
      <c r="AU17" t="s">
        <v>3</v>
      </c>
      <c r="AV17">
        <v>0</v>
      </c>
      <c r="AW17">
        <v>2</v>
      </c>
      <c r="AX17">
        <v>70822637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ROUND(Y17*Source!I34,9)</f>
        <v>0</v>
      </c>
      <c r="CY17">
        <f t="shared" si="8"/>
        <v>0</v>
      </c>
      <c r="CZ17">
        <f t="shared" si="9"/>
        <v>0</v>
      </c>
      <c r="DA17">
        <f t="shared" si="10"/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si="7"/>
        <v>0</v>
      </c>
      <c r="DG17">
        <f t="shared" si="5"/>
        <v>0</v>
      </c>
      <c r="DH17">
        <f t="shared" si="6"/>
        <v>0</v>
      </c>
      <c r="DI17">
        <f t="shared" si="4"/>
        <v>0</v>
      </c>
      <c r="DJ17">
        <f t="shared" si="11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ROW(Source!A35)</f>
        <v>35</v>
      </c>
      <c r="B18">
        <v>70821958</v>
      </c>
      <c r="C18">
        <v>70822244</v>
      </c>
      <c r="D18">
        <v>70098586</v>
      </c>
      <c r="E18">
        <v>1081</v>
      </c>
      <c r="F18">
        <v>1</v>
      </c>
      <c r="G18">
        <v>1081</v>
      </c>
      <c r="H18">
        <v>1</v>
      </c>
      <c r="I18" t="s">
        <v>177</v>
      </c>
      <c r="J18" t="s">
        <v>3</v>
      </c>
      <c r="K18" t="s">
        <v>178</v>
      </c>
      <c r="L18">
        <v>1191</v>
      </c>
      <c r="N18">
        <v>1013</v>
      </c>
      <c r="O18" t="s">
        <v>179</v>
      </c>
      <c r="P18" t="s">
        <v>179</v>
      </c>
      <c r="Q18">
        <v>1</v>
      </c>
      <c r="W18">
        <v>0</v>
      </c>
      <c r="X18">
        <v>476480486</v>
      </c>
      <c r="Y18">
        <f t="shared" si="0"/>
        <v>1.27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5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1.27</v>
      </c>
      <c r="AU18" t="s">
        <v>3</v>
      </c>
      <c r="AV18">
        <v>1</v>
      </c>
      <c r="AW18">
        <v>2</v>
      </c>
      <c r="AX18">
        <v>70822629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ROUND(AT18*Source!I35*AH18*AL18,2)</f>
        <v>0</v>
      </c>
      <c r="CV18">
        <f>ROUND(Y18*Source!I35,9)</f>
        <v>1.27</v>
      </c>
      <c r="CW18">
        <v>0</v>
      </c>
      <c r="CX18">
        <f>ROUND(Y18*Source!I35,9)</f>
        <v>1.27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7"/>
        <v>0</v>
      </c>
      <c r="DG18">
        <f t="shared" si="5"/>
        <v>0</v>
      </c>
      <c r="DH18">
        <f t="shared" si="6"/>
        <v>0</v>
      </c>
      <c r="DI18">
        <f t="shared" si="4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ROW(Source!A35)</f>
        <v>35</v>
      </c>
      <c r="B19">
        <v>70821958</v>
      </c>
      <c r="C19">
        <v>70822244</v>
      </c>
      <c r="D19">
        <v>70164498</v>
      </c>
      <c r="E19">
        <v>1</v>
      </c>
      <c r="F19">
        <v>1</v>
      </c>
      <c r="G19">
        <v>1081</v>
      </c>
      <c r="H19">
        <v>2</v>
      </c>
      <c r="I19" t="s">
        <v>180</v>
      </c>
      <c r="J19" t="s">
        <v>181</v>
      </c>
      <c r="K19" t="s">
        <v>182</v>
      </c>
      <c r="L19">
        <v>1368</v>
      </c>
      <c r="N19">
        <v>1011</v>
      </c>
      <c r="O19" t="s">
        <v>183</v>
      </c>
      <c r="P19" t="s">
        <v>183</v>
      </c>
      <c r="Q19">
        <v>1</v>
      </c>
      <c r="W19">
        <v>0</v>
      </c>
      <c r="X19">
        <v>874612079</v>
      </c>
      <c r="Y19">
        <f t="shared" si="0"/>
        <v>7.0000000000000007E-2</v>
      </c>
      <c r="AA19">
        <v>0</v>
      </c>
      <c r="AB19">
        <v>1576.25</v>
      </c>
      <c r="AC19">
        <v>782.61</v>
      </c>
      <c r="AD19">
        <v>0</v>
      </c>
      <c r="AE19">
        <v>0</v>
      </c>
      <c r="AF19">
        <v>83.1</v>
      </c>
      <c r="AG19">
        <v>12.62</v>
      </c>
      <c r="AH19">
        <v>0</v>
      </c>
      <c r="AI19">
        <v>1</v>
      </c>
      <c r="AJ19">
        <v>17.45</v>
      </c>
      <c r="AK19">
        <v>57.05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7.0000000000000007E-2</v>
      </c>
      <c r="AU19" t="s">
        <v>3</v>
      </c>
      <c r="AV19">
        <v>0</v>
      </c>
      <c r="AW19">
        <v>2</v>
      </c>
      <c r="AX19">
        <v>70822630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ROUND(Y19*Source!I35*DO19,9)</f>
        <v>0.88339999999999996</v>
      </c>
      <c r="CX19">
        <f>ROUND(Y19*Source!I35,9)</f>
        <v>7.0000000000000007E-2</v>
      </c>
      <c r="CY19">
        <f>AB19</f>
        <v>1576.25</v>
      </c>
      <c r="CZ19">
        <f>AF19</f>
        <v>83.1</v>
      </c>
      <c r="DA19">
        <f>AJ19</f>
        <v>17.45</v>
      </c>
      <c r="DB19">
        <f t="shared" si="1"/>
        <v>5.82</v>
      </c>
      <c r="DC19">
        <f t="shared" si="2"/>
        <v>0.88</v>
      </c>
      <c r="DD19" t="s">
        <v>3</v>
      </c>
      <c r="DE19" t="s">
        <v>3</v>
      </c>
      <c r="DF19">
        <f t="shared" si="7"/>
        <v>0</v>
      </c>
      <c r="DG19">
        <f>ROUND(ROUND(AF19*AJ19,2)*CX19,2)</f>
        <v>101.51</v>
      </c>
      <c r="DH19">
        <f>ROUND(ROUND(AG19*AK19,2)*CX19,2)</f>
        <v>50.4</v>
      </c>
      <c r="DI19">
        <f t="shared" si="4"/>
        <v>0</v>
      </c>
      <c r="DJ19">
        <f>DG19</f>
        <v>101.51</v>
      </c>
      <c r="DK19">
        <v>0</v>
      </c>
      <c r="DL19" t="s">
        <v>184</v>
      </c>
      <c r="DM19">
        <v>0</v>
      </c>
      <c r="DN19" t="s">
        <v>179</v>
      </c>
      <c r="DO19">
        <v>12.62</v>
      </c>
    </row>
    <row r="20" spans="1:119" x14ac:dyDescent="0.2">
      <c r="A20">
        <f>ROW(Source!A35)</f>
        <v>35</v>
      </c>
      <c r="B20">
        <v>70821958</v>
      </c>
      <c r="C20">
        <v>70822244</v>
      </c>
      <c r="D20">
        <v>70163809</v>
      </c>
      <c r="E20">
        <v>1</v>
      </c>
      <c r="F20">
        <v>1</v>
      </c>
      <c r="G20">
        <v>1081</v>
      </c>
      <c r="H20">
        <v>2</v>
      </c>
      <c r="I20" t="s">
        <v>185</v>
      </c>
      <c r="J20" t="s">
        <v>186</v>
      </c>
      <c r="K20" t="s">
        <v>187</v>
      </c>
      <c r="L20">
        <v>1368</v>
      </c>
      <c r="N20">
        <v>1011</v>
      </c>
      <c r="O20" t="s">
        <v>183</v>
      </c>
      <c r="P20" t="s">
        <v>183</v>
      </c>
      <c r="Q20">
        <v>1</v>
      </c>
      <c r="W20">
        <v>0</v>
      </c>
      <c r="X20">
        <v>484868920</v>
      </c>
      <c r="Y20">
        <f t="shared" si="0"/>
        <v>0.06</v>
      </c>
      <c r="AA20">
        <v>0</v>
      </c>
      <c r="AB20">
        <v>3070.33</v>
      </c>
      <c r="AC20">
        <v>1049.8900000000001</v>
      </c>
      <c r="AD20">
        <v>0</v>
      </c>
      <c r="AE20">
        <v>0</v>
      </c>
      <c r="AF20">
        <v>190.98</v>
      </c>
      <c r="AG20">
        <v>16.93</v>
      </c>
      <c r="AH20">
        <v>0</v>
      </c>
      <c r="AI20">
        <v>1</v>
      </c>
      <c r="AJ20">
        <v>14.79</v>
      </c>
      <c r="AK20">
        <v>57.05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0.06</v>
      </c>
      <c r="AU20" t="s">
        <v>3</v>
      </c>
      <c r="AV20">
        <v>0</v>
      </c>
      <c r="AW20">
        <v>2</v>
      </c>
      <c r="AX20">
        <v>70822631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ROUND(Y20*Source!I35*DO20,9)</f>
        <v>1.0158</v>
      </c>
      <c r="CX20">
        <f>ROUND(Y20*Source!I35,9)</f>
        <v>0.06</v>
      </c>
      <c r="CY20">
        <f>AB20</f>
        <v>3070.33</v>
      </c>
      <c r="CZ20">
        <f>AF20</f>
        <v>190.98</v>
      </c>
      <c r="DA20">
        <f>AJ20</f>
        <v>14.79</v>
      </c>
      <c r="DB20">
        <f t="shared" si="1"/>
        <v>11.46</v>
      </c>
      <c r="DC20">
        <f t="shared" si="2"/>
        <v>1.02</v>
      </c>
      <c r="DD20" t="s">
        <v>3</v>
      </c>
      <c r="DE20" t="s">
        <v>3</v>
      </c>
      <c r="DF20">
        <f t="shared" si="7"/>
        <v>0</v>
      </c>
      <c r="DG20">
        <f>ROUND(ROUND(AF20*AJ20,2)*CX20,2)</f>
        <v>169.48</v>
      </c>
      <c r="DH20">
        <f>ROUND(ROUND(AG20*AK20,2)*CX20,2)</f>
        <v>57.95</v>
      </c>
      <c r="DI20">
        <f t="shared" si="4"/>
        <v>0</v>
      </c>
      <c r="DJ20">
        <f>DG20</f>
        <v>169.48</v>
      </c>
      <c r="DK20">
        <v>0</v>
      </c>
      <c r="DL20" t="s">
        <v>184</v>
      </c>
      <c r="DM20">
        <v>0</v>
      </c>
      <c r="DN20" t="s">
        <v>179</v>
      </c>
      <c r="DO20">
        <v>16.93</v>
      </c>
    </row>
    <row r="21" spans="1:119" x14ac:dyDescent="0.2">
      <c r="A21">
        <f>ROW(Source!A35)</f>
        <v>35</v>
      </c>
      <c r="B21">
        <v>70821958</v>
      </c>
      <c r="C21">
        <v>70822244</v>
      </c>
      <c r="D21">
        <v>70091290</v>
      </c>
      <c r="E21">
        <v>1081</v>
      </c>
      <c r="F21">
        <v>1</v>
      </c>
      <c r="G21">
        <v>1081</v>
      </c>
      <c r="H21">
        <v>3</v>
      </c>
      <c r="I21" t="s">
        <v>29</v>
      </c>
      <c r="J21" t="s">
        <v>3</v>
      </c>
      <c r="K21" t="s">
        <v>45</v>
      </c>
      <c r="L21">
        <v>1348</v>
      </c>
      <c r="N21">
        <v>1009</v>
      </c>
      <c r="O21" t="s">
        <v>46</v>
      </c>
      <c r="P21" t="s">
        <v>46</v>
      </c>
      <c r="Q21">
        <v>1000</v>
      </c>
      <c r="W21">
        <v>0</v>
      </c>
      <c r="X21">
        <v>-647853212</v>
      </c>
      <c r="Y21">
        <f t="shared" si="0"/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10.18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 t="s">
        <v>3</v>
      </c>
      <c r="AT21">
        <v>0</v>
      </c>
      <c r="AU21" t="s">
        <v>3</v>
      </c>
      <c r="AV21">
        <v>0</v>
      </c>
      <c r="AW21">
        <v>2</v>
      </c>
      <c r="AX21">
        <v>70822632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ROUND(Y21*Source!I35,9)</f>
        <v>0</v>
      </c>
      <c r="CY21">
        <f t="shared" ref="CY21:CY26" si="12">AA21</f>
        <v>0</v>
      </c>
      <c r="CZ21">
        <f t="shared" ref="CZ21:CZ26" si="13">AE21</f>
        <v>0</v>
      </c>
      <c r="DA21">
        <f t="shared" ref="DA21:DA26" si="14">AI21</f>
        <v>10.18</v>
      </c>
      <c r="DB21">
        <f t="shared" si="1"/>
        <v>0</v>
      </c>
      <c r="DC21">
        <f t="shared" si="2"/>
        <v>0</v>
      </c>
      <c r="DD21" t="s">
        <v>3</v>
      </c>
      <c r="DE21" t="s">
        <v>3</v>
      </c>
      <c r="DF21">
        <f t="shared" ref="DF21:DF26" si="15">ROUND(ROUND(AE21*AI21,2)*CX21,2)</f>
        <v>0</v>
      </c>
      <c r="DG21">
        <f t="shared" ref="DG21:DG35" si="16">ROUND(ROUND(AF21,2)*CX21,2)</f>
        <v>0</v>
      </c>
      <c r="DH21">
        <f t="shared" ref="DH21:DH35" si="17">ROUND(ROUND(AG21,2)*CX21,2)</f>
        <v>0</v>
      </c>
      <c r="DI21">
        <f t="shared" si="4"/>
        <v>0</v>
      </c>
      <c r="DJ21">
        <f t="shared" ref="DJ21:DJ26" si="18"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ROW(Source!A35)</f>
        <v>35</v>
      </c>
      <c r="B22">
        <v>70821958</v>
      </c>
      <c r="C22">
        <v>70822244</v>
      </c>
      <c r="D22">
        <v>70107820</v>
      </c>
      <c r="E22">
        <v>1081</v>
      </c>
      <c r="F22">
        <v>1</v>
      </c>
      <c r="G22">
        <v>1081</v>
      </c>
      <c r="H22">
        <v>3</v>
      </c>
      <c r="I22" t="s">
        <v>48</v>
      </c>
      <c r="J22" t="s">
        <v>3</v>
      </c>
      <c r="K22" t="s">
        <v>49</v>
      </c>
      <c r="L22">
        <v>1354</v>
      </c>
      <c r="N22">
        <v>1010</v>
      </c>
      <c r="O22" t="s">
        <v>35</v>
      </c>
      <c r="P22" t="s">
        <v>35</v>
      </c>
      <c r="Q22">
        <v>1</v>
      </c>
      <c r="W22">
        <v>0</v>
      </c>
      <c r="X22">
        <v>1186408090</v>
      </c>
      <c r="Y22">
        <f t="shared" si="0"/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10.18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0</v>
      </c>
      <c r="AU22" t="s">
        <v>3</v>
      </c>
      <c r="AV22">
        <v>0</v>
      </c>
      <c r="AW22">
        <v>2</v>
      </c>
      <c r="AX22">
        <v>70822633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ROUND(Y22*Source!I35,9)</f>
        <v>0</v>
      </c>
      <c r="CY22">
        <f t="shared" si="12"/>
        <v>0</v>
      </c>
      <c r="CZ22">
        <f t="shared" si="13"/>
        <v>0</v>
      </c>
      <c r="DA22">
        <f t="shared" si="14"/>
        <v>10.18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15"/>
        <v>0</v>
      </c>
      <c r="DG22">
        <f t="shared" si="16"/>
        <v>0</v>
      </c>
      <c r="DH22">
        <f t="shared" si="17"/>
        <v>0</v>
      </c>
      <c r="DI22">
        <f t="shared" si="4"/>
        <v>0</v>
      </c>
      <c r="DJ22">
        <f t="shared" si="18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ROW(Source!A35)</f>
        <v>35</v>
      </c>
      <c r="B23">
        <v>70821958</v>
      </c>
      <c r="C23">
        <v>70822244</v>
      </c>
      <c r="D23">
        <v>70108808</v>
      </c>
      <c r="E23">
        <v>1081</v>
      </c>
      <c r="F23">
        <v>1</v>
      </c>
      <c r="G23">
        <v>1081</v>
      </c>
      <c r="H23">
        <v>3</v>
      </c>
      <c r="I23" t="s">
        <v>51</v>
      </c>
      <c r="J23" t="s">
        <v>3</v>
      </c>
      <c r="K23" t="s">
        <v>52</v>
      </c>
      <c r="L23">
        <v>1303</v>
      </c>
      <c r="N23">
        <v>1003</v>
      </c>
      <c r="O23" t="s">
        <v>53</v>
      </c>
      <c r="P23" t="s">
        <v>53</v>
      </c>
      <c r="Q23">
        <v>1000</v>
      </c>
      <c r="W23">
        <v>0</v>
      </c>
      <c r="X23">
        <v>2007649791</v>
      </c>
      <c r="Y23">
        <f t="shared" si="0"/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10.18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1</v>
      </c>
      <c r="AQ23">
        <v>0</v>
      </c>
      <c r="AR23">
        <v>0</v>
      </c>
      <c r="AS23" t="s">
        <v>3</v>
      </c>
      <c r="AT23">
        <v>0</v>
      </c>
      <c r="AU23" t="s">
        <v>3</v>
      </c>
      <c r="AV23">
        <v>0</v>
      </c>
      <c r="AW23">
        <v>2</v>
      </c>
      <c r="AX23">
        <v>70822634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ROUND(Y23*Source!I35,9)</f>
        <v>0</v>
      </c>
      <c r="CY23">
        <f t="shared" si="12"/>
        <v>0</v>
      </c>
      <c r="CZ23">
        <f t="shared" si="13"/>
        <v>0</v>
      </c>
      <c r="DA23">
        <f t="shared" si="14"/>
        <v>10.18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 t="shared" si="15"/>
        <v>0</v>
      </c>
      <c r="DG23">
        <f t="shared" si="16"/>
        <v>0</v>
      </c>
      <c r="DH23">
        <f t="shared" si="17"/>
        <v>0</v>
      </c>
      <c r="DI23">
        <f t="shared" si="4"/>
        <v>0</v>
      </c>
      <c r="DJ23">
        <f t="shared" si="18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ROW(Source!A35)</f>
        <v>35</v>
      </c>
      <c r="B24">
        <v>70821958</v>
      </c>
      <c r="C24">
        <v>70822244</v>
      </c>
      <c r="D24">
        <v>70122103</v>
      </c>
      <c r="E24">
        <v>1081</v>
      </c>
      <c r="F24">
        <v>1</v>
      </c>
      <c r="G24">
        <v>1081</v>
      </c>
      <c r="H24">
        <v>3</v>
      </c>
      <c r="I24" t="s">
        <v>55</v>
      </c>
      <c r="J24" t="s">
        <v>3</v>
      </c>
      <c r="K24" t="s">
        <v>56</v>
      </c>
      <c r="L24">
        <v>1348</v>
      </c>
      <c r="N24">
        <v>1009</v>
      </c>
      <c r="O24" t="s">
        <v>46</v>
      </c>
      <c r="P24" t="s">
        <v>46</v>
      </c>
      <c r="Q24">
        <v>1000</v>
      </c>
      <c r="W24">
        <v>0</v>
      </c>
      <c r="X24">
        <v>-1774830696</v>
      </c>
      <c r="Y24">
        <f t="shared" si="0"/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10.18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0</v>
      </c>
      <c r="AU24" t="s">
        <v>3</v>
      </c>
      <c r="AV24">
        <v>0</v>
      </c>
      <c r="AW24">
        <v>2</v>
      </c>
      <c r="AX24">
        <v>70822635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ROUND(Y24*Source!I35,9)</f>
        <v>0</v>
      </c>
      <c r="CY24">
        <f t="shared" si="12"/>
        <v>0</v>
      </c>
      <c r="CZ24">
        <f t="shared" si="13"/>
        <v>0</v>
      </c>
      <c r="DA24">
        <f t="shared" si="14"/>
        <v>10.18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 t="shared" si="15"/>
        <v>0</v>
      </c>
      <c r="DG24">
        <f t="shared" si="16"/>
        <v>0</v>
      </c>
      <c r="DH24">
        <f t="shared" si="17"/>
        <v>0</v>
      </c>
      <c r="DI24">
        <f t="shared" si="4"/>
        <v>0</v>
      </c>
      <c r="DJ24">
        <f t="shared" si="18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ROW(Source!A35)</f>
        <v>35</v>
      </c>
      <c r="B25">
        <v>70821958</v>
      </c>
      <c r="C25">
        <v>70822244</v>
      </c>
      <c r="D25">
        <v>70122519</v>
      </c>
      <c r="E25">
        <v>1081</v>
      </c>
      <c r="F25">
        <v>1</v>
      </c>
      <c r="G25">
        <v>1081</v>
      </c>
      <c r="H25">
        <v>3</v>
      </c>
      <c r="I25" t="s">
        <v>58</v>
      </c>
      <c r="J25" t="s">
        <v>3</v>
      </c>
      <c r="K25" t="s">
        <v>59</v>
      </c>
      <c r="L25">
        <v>1354</v>
      </c>
      <c r="N25">
        <v>1010</v>
      </c>
      <c r="O25" t="s">
        <v>35</v>
      </c>
      <c r="P25" t="s">
        <v>35</v>
      </c>
      <c r="Q25">
        <v>1</v>
      </c>
      <c r="W25">
        <v>0</v>
      </c>
      <c r="X25">
        <v>1365057984</v>
      </c>
      <c r="Y25">
        <f t="shared" si="0"/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10.18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0</v>
      </c>
      <c r="AU25" t="s">
        <v>3</v>
      </c>
      <c r="AV25">
        <v>0</v>
      </c>
      <c r="AW25">
        <v>2</v>
      </c>
      <c r="AX25">
        <v>70822636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ROUND(Y25*Source!I35,9)</f>
        <v>0</v>
      </c>
      <c r="CY25">
        <f t="shared" si="12"/>
        <v>0</v>
      </c>
      <c r="CZ25">
        <f t="shared" si="13"/>
        <v>0</v>
      </c>
      <c r="DA25">
        <f t="shared" si="14"/>
        <v>10.18</v>
      </c>
      <c r="DB25">
        <f t="shared" si="1"/>
        <v>0</v>
      </c>
      <c r="DC25">
        <f t="shared" si="2"/>
        <v>0</v>
      </c>
      <c r="DD25" t="s">
        <v>3</v>
      </c>
      <c r="DE25" t="s">
        <v>3</v>
      </c>
      <c r="DF25">
        <f t="shared" si="15"/>
        <v>0</v>
      </c>
      <c r="DG25">
        <f t="shared" si="16"/>
        <v>0</v>
      </c>
      <c r="DH25">
        <f t="shared" si="17"/>
        <v>0</v>
      </c>
      <c r="DI25">
        <f t="shared" si="4"/>
        <v>0</v>
      </c>
      <c r="DJ25">
        <f t="shared" si="18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ROW(Source!A35)</f>
        <v>35</v>
      </c>
      <c r="B26">
        <v>70821958</v>
      </c>
      <c r="C26">
        <v>70822244</v>
      </c>
      <c r="D26">
        <v>70122828</v>
      </c>
      <c r="E26">
        <v>1081</v>
      </c>
      <c r="F26">
        <v>1</v>
      </c>
      <c r="G26">
        <v>1081</v>
      </c>
      <c r="H26">
        <v>3</v>
      </c>
      <c r="I26" t="s">
        <v>61</v>
      </c>
      <c r="J26" t="s">
        <v>3</v>
      </c>
      <c r="K26" t="s">
        <v>62</v>
      </c>
      <c r="L26">
        <v>1354</v>
      </c>
      <c r="N26">
        <v>1010</v>
      </c>
      <c r="O26" t="s">
        <v>35</v>
      </c>
      <c r="P26" t="s">
        <v>35</v>
      </c>
      <c r="Q26">
        <v>1</v>
      </c>
      <c r="W26">
        <v>0</v>
      </c>
      <c r="X26">
        <v>-969701672</v>
      </c>
      <c r="Y26">
        <f t="shared" si="0"/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10.18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0</v>
      </c>
      <c r="AU26" t="s">
        <v>3</v>
      </c>
      <c r="AV26">
        <v>0</v>
      </c>
      <c r="AW26">
        <v>2</v>
      </c>
      <c r="AX26">
        <v>70822637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ROUND(Y26*Source!I35,9)</f>
        <v>0</v>
      </c>
      <c r="CY26">
        <f t="shared" si="12"/>
        <v>0</v>
      </c>
      <c r="CZ26">
        <f t="shared" si="13"/>
        <v>0</v>
      </c>
      <c r="DA26">
        <f t="shared" si="14"/>
        <v>10.18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15"/>
        <v>0</v>
      </c>
      <c r="DG26">
        <f t="shared" si="16"/>
        <v>0</v>
      </c>
      <c r="DH26">
        <f t="shared" si="17"/>
        <v>0</v>
      </c>
      <c r="DI26">
        <f t="shared" si="4"/>
        <v>0</v>
      </c>
      <c r="DJ26">
        <f t="shared" si="18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ROW(Source!A52)</f>
        <v>52</v>
      </c>
      <c r="B27">
        <v>70821960</v>
      </c>
      <c r="C27">
        <v>70822660</v>
      </c>
      <c r="D27">
        <v>70098586</v>
      </c>
      <c r="E27">
        <v>1081</v>
      </c>
      <c r="F27">
        <v>1</v>
      </c>
      <c r="G27">
        <v>1081</v>
      </c>
      <c r="H27">
        <v>1</v>
      </c>
      <c r="I27" t="s">
        <v>177</v>
      </c>
      <c r="J27" t="s">
        <v>3</v>
      </c>
      <c r="K27" t="s">
        <v>178</v>
      </c>
      <c r="L27">
        <v>1191</v>
      </c>
      <c r="N27">
        <v>1013</v>
      </c>
      <c r="O27" t="s">
        <v>179</v>
      </c>
      <c r="P27" t="s">
        <v>179</v>
      </c>
      <c r="Q27">
        <v>1</v>
      </c>
      <c r="W27">
        <v>0</v>
      </c>
      <c r="X27">
        <v>476480486</v>
      </c>
      <c r="Y27">
        <f t="shared" si="0"/>
        <v>87.48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87.48</v>
      </c>
      <c r="AU27" t="s">
        <v>3</v>
      </c>
      <c r="AV27">
        <v>1</v>
      </c>
      <c r="AW27">
        <v>2</v>
      </c>
      <c r="AX27">
        <v>70822664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ROUND(AT27*Source!I52*AH27*AL27,2)</f>
        <v>0</v>
      </c>
      <c r="CV27">
        <f>ROUND(Y27*Source!I52,9)</f>
        <v>2.1869999999999998</v>
      </c>
      <c r="CW27">
        <v>0</v>
      </c>
      <c r="CX27">
        <f>ROUND(Y27*Source!I52,9)</f>
        <v>2.1869999999999998</v>
      </c>
      <c r="CY27">
        <f>AD27</f>
        <v>0</v>
      </c>
      <c r="CZ27">
        <f>AH27</f>
        <v>0</v>
      </c>
      <c r="DA27">
        <f>AL27</f>
        <v>1</v>
      </c>
      <c r="DB27">
        <f t="shared" si="1"/>
        <v>0</v>
      </c>
      <c r="DC27">
        <f t="shared" si="2"/>
        <v>0</v>
      </c>
      <c r="DD27" t="s">
        <v>3</v>
      </c>
      <c r="DE27" t="s">
        <v>3</v>
      </c>
      <c r="DF27">
        <f>ROUND(ROUND(AE27,2)*CX27,2)</f>
        <v>0</v>
      </c>
      <c r="DG27">
        <f t="shared" si="16"/>
        <v>0</v>
      </c>
      <c r="DH27">
        <f t="shared" si="17"/>
        <v>0</v>
      </c>
      <c r="DI27">
        <f t="shared" si="4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ROW(Source!A52)</f>
        <v>52</v>
      </c>
      <c r="B28">
        <v>70821960</v>
      </c>
      <c r="C28">
        <v>70822660</v>
      </c>
      <c r="D28">
        <v>70162192</v>
      </c>
      <c r="E28">
        <v>1</v>
      </c>
      <c r="F28">
        <v>1</v>
      </c>
      <c r="G28">
        <v>1081</v>
      </c>
      <c r="H28">
        <v>3</v>
      </c>
      <c r="I28" t="s">
        <v>83</v>
      </c>
      <c r="J28" t="s">
        <v>85</v>
      </c>
      <c r="K28" t="s">
        <v>84</v>
      </c>
      <c r="L28">
        <v>1303</v>
      </c>
      <c r="N28">
        <v>1003</v>
      </c>
      <c r="O28" t="s">
        <v>53</v>
      </c>
      <c r="P28" t="s">
        <v>53</v>
      </c>
      <c r="Q28">
        <v>1000</v>
      </c>
      <c r="W28">
        <v>0</v>
      </c>
      <c r="X28">
        <v>-398394632</v>
      </c>
      <c r="Y28">
        <f t="shared" si="0"/>
        <v>1</v>
      </c>
      <c r="AA28">
        <v>20048.830000000002</v>
      </c>
      <c r="AB28">
        <v>0</v>
      </c>
      <c r="AC28">
        <v>0</v>
      </c>
      <c r="AD28">
        <v>0</v>
      </c>
      <c r="AE28">
        <v>20048.830000000002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1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ROUND(Y28*Source!I52,9)</f>
        <v>2.5000000000000001E-2</v>
      </c>
      <c r="CY28">
        <f>AA28</f>
        <v>20048.830000000002</v>
      </c>
      <c r="CZ28">
        <f>AE28</f>
        <v>20048.830000000002</v>
      </c>
      <c r="DA28">
        <f>AI28</f>
        <v>1</v>
      </c>
      <c r="DB28">
        <f t="shared" si="1"/>
        <v>20048.830000000002</v>
      </c>
      <c r="DC28">
        <f t="shared" si="2"/>
        <v>0</v>
      </c>
      <c r="DD28" t="s">
        <v>3</v>
      </c>
      <c r="DE28" t="s">
        <v>3</v>
      </c>
      <c r="DF28">
        <f>ROUND(ROUND(AE28,2)*CX28,2)</f>
        <v>501.22</v>
      </c>
      <c r="DG28">
        <f t="shared" si="16"/>
        <v>0</v>
      </c>
      <c r="DH28">
        <f t="shared" si="17"/>
        <v>0</v>
      </c>
      <c r="DI28">
        <f t="shared" si="4"/>
        <v>0</v>
      </c>
      <c r="DJ28">
        <f>DF28</f>
        <v>501.22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ROW(Source!A53)</f>
        <v>53</v>
      </c>
      <c r="B29">
        <v>70821958</v>
      </c>
      <c r="C29">
        <v>70822660</v>
      </c>
      <c r="D29">
        <v>70098586</v>
      </c>
      <c r="E29">
        <v>1081</v>
      </c>
      <c r="F29">
        <v>1</v>
      </c>
      <c r="G29">
        <v>1081</v>
      </c>
      <c r="H29">
        <v>1</v>
      </c>
      <c r="I29" t="s">
        <v>177</v>
      </c>
      <c r="J29" t="s">
        <v>3</v>
      </c>
      <c r="K29" t="s">
        <v>178</v>
      </c>
      <c r="L29">
        <v>1191</v>
      </c>
      <c r="N29">
        <v>1013</v>
      </c>
      <c r="O29" t="s">
        <v>179</v>
      </c>
      <c r="P29" t="s">
        <v>179</v>
      </c>
      <c r="Q29">
        <v>1</v>
      </c>
      <c r="W29">
        <v>0</v>
      </c>
      <c r="X29">
        <v>476480486</v>
      </c>
      <c r="Y29">
        <f t="shared" si="0"/>
        <v>87.48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5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87.48</v>
      </c>
      <c r="AU29" t="s">
        <v>3</v>
      </c>
      <c r="AV29">
        <v>1</v>
      </c>
      <c r="AW29">
        <v>2</v>
      </c>
      <c r="AX29">
        <v>70822664</v>
      </c>
      <c r="AY29">
        <v>1</v>
      </c>
      <c r="AZ29">
        <v>0</v>
      </c>
      <c r="BA29">
        <v>28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ROUND(AT29*Source!I53*AH29*AL29,2)</f>
        <v>0</v>
      </c>
      <c r="CV29">
        <f>ROUND(Y29*Source!I53,9)</f>
        <v>2.1869999999999998</v>
      </c>
      <c r="CW29">
        <v>0</v>
      </c>
      <c r="CX29">
        <f>ROUND(Y29*Source!I53,9)</f>
        <v>2.1869999999999998</v>
      </c>
      <c r="CY29">
        <f>AD29</f>
        <v>0</v>
      </c>
      <c r="CZ29">
        <f>AH29</f>
        <v>0</v>
      </c>
      <c r="DA29">
        <f>AL29</f>
        <v>1</v>
      </c>
      <c r="DB29">
        <f t="shared" si="1"/>
        <v>0</v>
      </c>
      <c r="DC29">
        <f t="shared" si="2"/>
        <v>0</v>
      </c>
      <c r="DD29" t="s">
        <v>3</v>
      </c>
      <c r="DE29" t="s">
        <v>3</v>
      </c>
      <c r="DF29">
        <f>ROUND(ROUND(AE29,2)*CX29,2)</f>
        <v>0</v>
      </c>
      <c r="DG29">
        <f t="shared" si="16"/>
        <v>0</v>
      </c>
      <c r="DH29">
        <f t="shared" si="17"/>
        <v>0</v>
      </c>
      <c r="DI29">
        <f t="shared" si="4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ROW(Source!A53)</f>
        <v>53</v>
      </c>
      <c r="B30">
        <v>70821958</v>
      </c>
      <c r="C30">
        <v>70822660</v>
      </c>
      <c r="D30">
        <v>70162192</v>
      </c>
      <c r="E30">
        <v>1</v>
      </c>
      <c r="F30">
        <v>1</v>
      </c>
      <c r="G30">
        <v>1081</v>
      </c>
      <c r="H30">
        <v>3</v>
      </c>
      <c r="I30" t="s">
        <v>83</v>
      </c>
      <c r="J30" t="s">
        <v>85</v>
      </c>
      <c r="K30" t="s">
        <v>84</v>
      </c>
      <c r="L30">
        <v>1303</v>
      </c>
      <c r="N30">
        <v>1003</v>
      </c>
      <c r="O30" t="s">
        <v>53</v>
      </c>
      <c r="P30" t="s">
        <v>53</v>
      </c>
      <c r="Q30">
        <v>1000</v>
      </c>
      <c r="W30">
        <v>0</v>
      </c>
      <c r="X30">
        <v>-398394632</v>
      </c>
      <c r="Y30">
        <f t="shared" si="0"/>
        <v>1</v>
      </c>
      <c r="AA30">
        <v>60</v>
      </c>
      <c r="AB30">
        <v>0</v>
      </c>
      <c r="AC30">
        <v>0</v>
      </c>
      <c r="AD30">
        <v>0</v>
      </c>
      <c r="AE30">
        <v>15.96</v>
      </c>
      <c r="AF30">
        <v>0</v>
      </c>
      <c r="AG30">
        <v>0</v>
      </c>
      <c r="AH30">
        <v>0</v>
      </c>
      <c r="AI30">
        <v>3.92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1</v>
      </c>
      <c r="AU30" t="s">
        <v>3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ROUND(Y30*Source!I53,9)</f>
        <v>2.5000000000000001E-2</v>
      </c>
      <c r="CY30">
        <f>AA30</f>
        <v>60</v>
      </c>
      <c r="CZ30">
        <f>AE30</f>
        <v>15.96</v>
      </c>
      <c r="DA30">
        <f>AI30</f>
        <v>3.92</v>
      </c>
      <c r="DB30">
        <f t="shared" si="1"/>
        <v>15.96</v>
      </c>
      <c r="DC30">
        <f t="shared" si="2"/>
        <v>0</v>
      </c>
      <c r="DD30" t="s">
        <v>3</v>
      </c>
      <c r="DE30" t="s">
        <v>3</v>
      </c>
      <c r="DF30">
        <f>ROUND(ROUND(AE30*AI30,2)*CX30,2)</f>
        <v>1.56</v>
      </c>
      <c r="DG30">
        <f t="shared" si="16"/>
        <v>0</v>
      </c>
      <c r="DH30">
        <f t="shared" si="17"/>
        <v>0</v>
      </c>
      <c r="DI30">
        <f t="shared" si="4"/>
        <v>0</v>
      </c>
      <c r="DJ30">
        <f>DF30</f>
        <v>1.56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ROW(Source!A60)</f>
        <v>60</v>
      </c>
      <c r="B31">
        <v>70821960</v>
      </c>
      <c r="C31">
        <v>70822671</v>
      </c>
      <c r="D31">
        <v>70098586</v>
      </c>
      <c r="E31">
        <v>1081</v>
      </c>
      <c r="F31">
        <v>1</v>
      </c>
      <c r="G31">
        <v>1081</v>
      </c>
      <c r="H31">
        <v>1</v>
      </c>
      <c r="I31" t="s">
        <v>177</v>
      </c>
      <c r="J31" t="s">
        <v>3</v>
      </c>
      <c r="K31" t="s">
        <v>178</v>
      </c>
      <c r="L31">
        <v>1191</v>
      </c>
      <c r="N31">
        <v>1013</v>
      </c>
      <c r="O31" t="s">
        <v>179</v>
      </c>
      <c r="P31" t="s">
        <v>179</v>
      </c>
      <c r="Q31">
        <v>1</v>
      </c>
      <c r="W31">
        <v>0</v>
      </c>
      <c r="X31">
        <v>476480486</v>
      </c>
      <c r="Y31">
        <f t="shared" si="0"/>
        <v>1.03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1.03</v>
      </c>
      <c r="AU31" t="s">
        <v>3</v>
      </c>
      <c r="AV31">
        <v>1</v>
      </c>
      <c r="AW31">
        <v>2</v>
      </c>
      <c r="AX31">
        <v>70822672</v>
      </c>
      <c r="AY31">
        <v>1</v>
      </c>
      <c r="AZ31">
        <v>0</v>
      </c>
      <c r="BA31">
        <v>29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ROUND(AT31*Source!I60*AH31*AL31,2)</f>
        <v>0</v>
      </c>
      <c r="CV31">
        <f>ROUND(Y31*Source!I60,9)</f>
        <v>1.03</v>
      </c>
      <c r="CW31">
        <v>0</v>
      </c>
      <c r="CX31">
        <f>ROUND(Y31*Source!I60,9)</f>
        <v>1.03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ref="DF31:DF36" si="19">ROUND(ROUND(AE31,2)*CX31,2)</f>
        <v>0</v>
      </c>
      <c r="DG31">
        <f t="shared" si="16"/>
        <v>0</v>
      </c>
      <c r="DH31">
        <f t="shared" si="17"/>
        <v>0</v>
      </c>
      <c r="DI31">
        <f t="shared" si="4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ROW(Source!A60)</f>
        <v>60</v>
      </c>
      <c r="B32">
        <v>70821960</v>
      </c>
      <c r="C32">
        <v>70822671</v>
      </c>
      <c r="D32">
        <v>70164498</v>
      </c>
      <c r="E32">
        <v>1</v>
      </c>
      <c r="F32">
        <v>1</v>
      </c>
      <c r="G32">
        <v>1081</v>
      </c>
      <c r="H32">
        <v>2</v>
      </c>
      <c r="I32" t="s">
        <v>180</v>
      </c>
      <c r="J32" t="s">
        <v>181</v>
      </c>
      <c r="K32" t="s">
        <v>182</v>
      </c>
      <c r="L32">
        <v>1368</v>
      </c>
      <c r="N32">
        <v>1011</v>
      </c>
      <c r="O32" t="s">
        <v>183</v>
      </c>
      <c r="P32" t="s">
        <v>183</v>
      </c>
      <c r="Q32">
        <v>1</v>
      </c>
      <c r="W32">
        <v>0</v>
      </c>
      <c r="X32">
        <v>874612079</v>
      </c>
      <c r="Y32">
        <f t="shared" si="0"/>
        <v>0.03</v>
      </c>
      <c r="AA32">
        <v>0</v>
      </c>
      <c r="AB32">
        <v>87.01</v>
      </c>
      <c r="AC32">
        <v>13.21</v>
      </c>
      <c r="AD32">
        <v>0</v>
      </c>
      <c r="AE32">
        <v>0</v>
      </c>
      <c r="AF32">
        <v>83.1</v>
      </c>
      <c r="AG32">
        <v>12.62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0.03</v>
      </c>
      <c r="AU32" t="s">
        <v>3</v>
      </c>
      <c r="AV32">
        <v>0</v>
      </c>
      <c r="AW32">
        <v>2</v>
      </c>
      <c r="AX32">
        <v>70822673</v>
      </c>
      <c r="AY32">
        <v>1</v>
      </c>
      <c r="AZ32">
        <v>0</v>
      </c>
      <c r="BA32">
        <v>30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ROUND(Y32*Source!I60*DO32,9)</f>
        <v>0.37859999999999999</v>
      </c>
      <c r="CX32">
        <f>ROUND(Y32*Source!I60,9)</f>
        <v>0.03</v>
      </c>
      <c r="CY32">
        <f>AB32</f>
        <v>87.01</v>
      </c>
      <c r="CZ32">
        <f>AF32</f>
        <v>83.1</v>
      </c>
      <c r="DA32">
        <f>AJ32</f>
        <v>1</v>
      </c>
      <c r="DB32">
        <f t="shared" si="1"/>
        <v>2.4900000000000002</v>
      </c>
      <c r="DC32">
        <f t="shared" si="2"/>
        <v>0.38</v>
      </c>
      <c r="DD32" t="s">
        <v>3</v>
      </c>
      <c r="DE32" t="s">
        <v>3</v>
      </c>
      <c r="DF32">
        <f t="shared" si="19"/>
        <v>0</v>
      </c>
      <c r="DG32">
        <f t="shared" si="16"/>
        <v>2.4900000000000002</v>
      </c>
      <c r="DH32">
        <f t="shared" si="17"/>
        <v>0.38</v>
      </c>
      <c r="DI32">
        <f t="shared" si="4"/>
        <v>0</v>
      </c>
      <c r="DJ32">
        <f>DG32</f>
        <v>2.4900000000000002</v>
      </c>
      <c r="DK32">
        <v>0</v>
      </c>
      <c r="DL32" t="s">
        <v>184</v>
      </c>
      <c r="DM32">
        <v>0</v>
      </c>
      <c r="DN32" t="s">
        <v>179</v>
      </c>
      <c r="DO32">
        <v>12.62</v>
      </c>
    </row>
    <row r="33" spans="1:119" x14ac:dyDescent="0.2">
      <c r="A33">
        <f>ROW(Source!A60)</f>
        <v>60</v>
      </c>
      <c r="B33">
        <v>70821960</v>
      </c>
      <c r="C33">
        <v>70822671</v>
      </c>
      <c r="D33">
        <v>70091292</v>
      </c>
      <c r="E33">
        <v>1081</v>
      </c>
      <c r="F33">
        <v>1</v>
      </c>
      <c r="G33">
        <v>1081</v>
      </c>
      <c r="H33">
        <v>3</v>
      </c>
      <c r="I33" t="s">
        <v>29</v>
      </c>
      <c r="J33" t="s">
        <v>3</v>
      </c>
      <c r="K33" t="s">
        <v>30</v>
      </c>
      <c r="L33">
        <v>1346</v>
      </c>
      <c r="N33">
        <v>1009</v>
      </c>
      <c r="O33" t="s">
        <v>31</v>
      </c>
      <c r="P33" t="s">
        <v>31</v>
      </c>
      <c r="Q33">
        <v>1</v>
      </c>
      <c r="W33">
        <v>0</v>
      </c>
      <c r="X33">
        <v>-63099341</v>
      </c>
      <c r="Y33">
        <f t="shared" si="0"/>
        <v>4.2000000000000003E-2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4.2000000000000003E-2</v>
      </c>
      <c r="AU33" t="s">
        <v>3</v>
      </c>
      <c r="AV33">
        <v>0</v>
      </c>
      <c r="AW33">
        <v>2</v>
      </c>
      <c r="AX33">
        <v>70822674</v>
      </c>
      <c r="AY33">
        <v>1</v>
      </c>
      <c r="AZ33">
        <v>0</v>
      </c>
      <c r="BA33">
        <v>31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ROUND(Y33*Source!I60,9)</f>
        <v>4.2000000000000003E-2</v>
      </c>
      <c r="CY33">
        <f>AA33</f>
        <v>0</v>
      </c>
      <c r="CZ33">
        <f>AE33</f>
        <v>0</v>
      </c>
      <c r="DA33">
        <f>AI33</f>
        <v>1</v>
      </c>
      <c r="DB33">
        <f t="shared" si="1"/>
        <v>0</v>
      </c>
      <c r="DC33">
        <f t="shared" si="2"/>
        <v>0</v>
      </c>
      <c r="DD33" t="s">
        <v>3</v>
      </c>
      <c r="DE33" t="s">
        <v>3</v>
      </c>
      <c r="DF33">
        <f t="shared" si="19"/>
        <v>0</v>
      </c>
      <c r="DG33">
        <f t="shared" si="16"/>
        <v>0</v>
      </c>
      <c r="DH33">
        <f t="shared" si="17"/>
        <v>0</v>
      </c>
      <c r="DI33">
        <f t="shared" si="4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ROW(Source!A60)</f>
        <v>60</v>
      </c>
      <c r="B34">
        <v>70821960</v>
      </c>
      <c r="C34">
        <v>70822671</v>
      </c>
      <c r="D34">
        <v>70115366</v>
      </c>
      <c r="E34">
        <v>1081</v>
      </c>
      <c r="F34">
        <v>1</v>
      </c>
      <c r="G34">
        <v>1081</v>
      </c>
      <c r="H34">
        <v>3</v>
      </c>
      <c r="I34" t="s">
        <v>33</v>
      </c>
      <c r="J34" t="s">
        <v>3</v>
      </c>
      <c r="K34" t="s">
        <v>34</v>
      </c>
      <c r="L34">
        <v>1354</v>
      </c>
      <c r="N34">
        <v>1010</v>
      </c>
      <c r="O34" t="s">
        <v>35</v>
      </c>
      <c r="P34" t="s">
        <v>35</v>
      </c>
      <c r="Q34">
        <v>1</v>
      </c>
      <c r="W34">
        <v>0</v>
      </c>
      <c r="X34">
        <v>933505817</v>
      </c>
      <c r="Y34">
        <f t="shared" si="0"/>
        <v>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1</v>
      </c>
      <c r="AU34" t="s">
        <v>3</v>
      </c>
      <c r="AV34">
        <v>0</v>
      </c>
      <c r="AW34">
        <v>2</v>
      </c>
      <c r="AX34">
        <v>70822675</v>
      </c>
      <c r="AY34">
        <v>1</v>
      </c>
      <c r="AZ34">
        <v>0</v>
      </c>
      <c r="BA34">
        <v>32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ROUND(Y34*Source!I60,9)</f>
        <v>1</v>
      </c>
      <c r="CY34">
        <f>AA34</f>
        <v>0</v>
      </c>
      <c r="CZ34">
        <f>AE34</f>
        <v>0</v>
      </c>
      <c r="DA34">
        <f>AI34</f>
        <v>1</v>
      </c>
      <c r="DB34">
        <f t="shared" si="1"/>
        <v>0</v>
      </c>
      <c r="DC34">
        <f t="shared" si="2"/>
        <v>0</v>
      </c>
      <c r="DD34" t="s">
        <v>3</v>
      </c>
      <c r="DE34" t="s">
        <v>3</v>
      </c>
      <c r="DF34">
        <f t="shared" si="19"/>
        <v>0</v>
      </c>
      <c r="DG34">
        <f t="shared" si="16"/>
        <v>0</v>
      </c>
      <c r="DH34">
        <f t="shared" si="17"/>
        <v>0</v>
      </c>
      <c r="DI34">
        <f t="shared" si="4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ROW(Source!A61)</f>
        <v>61</v>
      </c>
      <c r="B35">
        <v>70821958</v>
      </c>
      <c r="C35">
        <v>70822671</v>
      </c>
      <c r="D35">
        <v>70098586</v>
      </c>
      <c r="E35">
        <v>1081</v>
      </c>
      <c r="F35">
        <v>1</v>
      </c>
      <c r="G35">
        <v>1081</v>
      </c>
      <c r="H35">
        <v>1</v>
      </c>
      <c r="I35" t="s">
        <v>177</v>
      </c>
      <c r="J35" t="s">
        <v>3</v>
      </c>
      <c r="K35" t="s">
        <v>178</v>
      </c>
      <c r="L35">
        <v>1191</v>
      </c>
      <c r="N35">
        <v>1013</v>
      </c>
      <c r="O35" t="s">
        <v>179</v>
      </c>
      <c r="P35" t="s">
        <v>179</v>
      </c>
      <c r="Q35">
        <v>1</v>
      </c>
      <c r="W35">
        <v>0</v>
      </c>
      <c r="X35">
        <v>476480486</v>
      </c>
      <c r="Y35">
        <f t="shared" si="0"/>
        <v>1.03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5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1.03</v>
      </c>
      <c r="AU35" t="s">
        <v>3</v>
      </c>
      <c r="AV35">
        <v>1</v>
      </c>
      <c r="AW35">
        <v>2</v>
      </c>
      <c r="AX35">
        <v>70822672</v>
      </c>
      <c r="AY35">
        <v>1</v>
      </c>
      <c r="AZ35">
        <v>0</v>
      </c>
      <c r="BA35">
        <v>33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ROUND(AT35*Source!I61*AH35*AL35,2)</f>
        <v>0</v>
      </c>
      <c r="CV35">
        <f>ROUND(Y35*Source!I61,9)</f>
        <v>1.03</v>
      </c>
      <c r="CW35">
        <v>0</v>
      </c>
      <c r="CX35">
        <f>ROUND(Y35*Source!I61,9)</f>
        <v>1.03</v>
      </c>
      <c r="CY35">
        <f>AD35</f>
        <v>0</v>
      </c>
      <c r="CZ35">
        <f>AH35</f>
        <v>0</v>
      </c>
      <c r="DA35">
        <f>AL35</f>
        <v>1</v>
      </c>
      <c r="DB35">
        <f t="shared" si="1"/>
        <v>0</v>
      </c>
      <c r="DC35">
        <f t="shared" si="2"/>
        <v>0</v>
      </c>
      <c r="DD35" t="s">
        <v>3</v>
      </c>
      <c r="DE35" t="s">
        <v>3</v>
      </c>
      <c r="DF35">
        <f t="shared" si="19"/>
        <v>0</v>
      </c>
      <c r="DG35">
        <f t="shared" si="16"/>
        <v>0</v>
      </c>
      <c r="DH35">
        <f t="shared" si="17"/>
        <v>0</v>
      </c>
      <c r="DI35">
        <f t="shared" si="4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ROW(Source!A61)</f>
        <v>61</v>
      </c>
      <c r="B36">
        <v>70821958</v>
      </c>
      <c r="C36">
        <v>70822671</v>
      </c>
      <c r="D36">
        <v>70164498</v>
      </c>
      <c r="E36">
        <v>1</v>
      </c>
      <c r="F36">
        <v>1</v>
      </c>
      <c r="G36">
        <v>1081</v>
      </c>
      <c r="H36">
        <v>2</v>
      </c>
      <c r="I36" t="s">
        <v>180</v>
      </c>
      <c r="J36" t="s">
        <v>181</v>
      </c>
      <c r="K36" t="s">
        <v>182</v>
      </c>
      <c r="L36">
        <v>1368</v>
      </c>
      <c r="N36">
        <v>1011</v>
      </c>
      <c r="O36" t="s">
        <v>183</v>
      </c>
      <c r="P36" t="s">
        <v>183</v>
      </c>
      <c r="Q36">
        <v>1</v>
      </c>
      <c r="W36">
        <v>0</v>
      </c>
      <c r="X36">
        <v>874612079</v>
      </c>
      <c r="Y36">
        <f t="shared" si="0"/>
        <v>0.03</v>
      </c>
      <c r="AA36">
        <v>0</v>
      </c>
      <c r="AB36">
        <v>1518.25</v>
      </c>
      <c r="AC36">
        <v>753.81</v>
      </c>
      <c r="AD36">
        <v>0</v>
      </c>
      <c r="AE36">
        <v>0</v>
      </c>
      <c r="AF36">
        <v>83.1</v>
      </c>
      <c r="AG36">
        <v>12.62</v>
      </c>
      <c r="AH36">
        <v>0</v>
      </c>
      <c r="AI36">
        <v>1</v>
      </c>
      <c r="AJ36">
        <v>17.45</v>
      </c>
      <c r="AK36">
        <v>57.05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0.03</v>
      </c>
      <c r="AU36" t="s">
        <v>3</v>
      </c>
      <c r="AV36">
        <v>0</v>
      </c>
      <c r="AW36">
        <v>2</v>
      </c>
      <c r="AX36">
        <v>70822673</v>
      </c>
      <c r="AY36">
        <v>1</v>
      </c>
      <c r="AZ36">
        <v>0</v>
      </c>
      <c r="BA36">
        <v>34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ROUND(Y36*Source!I61*DO36,9)</f>
        <v>0.37859999999999999</v>
      </c>
      <c r="CX36">
        <f>ROUND(Y36*Source!I61,9)</f>
        <v>0.03</v>
      </c>
      <c r="CY36">
        <f>AB36</f>
        <v>1518.25</v>
      </c>
      <c r="CZ36">
        <f>AF36</f>
        <v>83.1</v>
      </c>
      <c r="DA36">
        <f>AJ36</f>
        <v>17.45</v>
      </c>
      <c r="DB36">
        <f t="shared" si="1"/>
        <v>2.4900000000000002</v>
      </c>
      <c r="DC36">
        <f t="shared" si="2"/>
        <v>0.38</v>
      </c>
      <c r="DD36" t="s">
        <v>3</v>
      </c>
      <c r="DE36" t="s">
        <v>3</v>
      </c>
      <c r="DF36">
        <f t="shared" si="19"/>
        <v>0</v>
      </c>
      <c r="DG36">
        <f>ROUND(ROUND(AF36*AJ36,2)*CX36,2)</f>
        <v>43.5</v>
      </c>
      <c r="DH36">
        <f>ROUND(ROUND(AG36*AK36,2)*CX36,2)</f>
        <v>21.6</v>
      </c>
      <c r="DI36">
        <f t="shared" si="4"/>
        <v>0</v>
      </c>
      <c r="DJ36">
        <f>DG36</f>
        <v>43.5</v>
      </c>
      <c r="DK36">
        <v>0</v>
      </c>
      <c r="DL36" t="s">
        <v>184</v>
      </c>
      <c r="DM36">
        <v>0</v>
      </c>
      <c r="DN36" t="s">
        <v>179</v>
      </c>
      <c r="DO36">
        <v>12.62</v>
      </c>
    </row>
    <row r="37" spans="1:119" x14ac:dyDescent="0.2">
      <c r="A37">
        <f>ROW(Source!A61)</f>
        <v>61</v>
      </c>
      <c r="B37">
        <v>70821958</v>
      </c>
      <c r="C37">
        <v>70822671</v>
      </c>
      <c r="D37">
        <v>70091292</v>
      </c>
      <c r="E37">
        <v>1081</v>
      </c>
      <c r="F37">
        <v>1</v>
      </c>
      <c r="G37">
        <v>1081</v>
      </c>
      <c r="H37">
        <v>3</v>
      </c>
      <c r="I37" t="s">
        <v>29</v>
      </c>
      <c r="J37" t="s">
        <v>3</v>
      </c>
      <c r="K37" t="s">
        <v>30</v>
      </c>
      <c r="L37">
        <v>1346</v>
      </c>
      <c r="N37">
        <v>1009</v>
      </c>
      <c r="O37" t="s">
        <v>31</v>
      </c>
      <c r="P37" t="s">
        <v>31</v>
      </c>
      <c r="Q37">
        <v>1</v>
      </c>
      <c r="W37">
        <v>0</v>
      </c>
      <c r="X37">
        <v>-63099341</v>
      </c>
      <c r="Y37">
        <f t="shared" si="0"/>
        <v>4.2000000000000003E-2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10.18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4.2000000000000003E-2</v>
      </c>
      <c r="AU37" t="s">
        <v>3</v>
      </c>
      <c r="AV37">
        <v>0</v>
      </c>
      <c r="AW37">
        <v>2</v>
      </c>
      <c r="AX37">
        <v>70822674</v>
      </c>
      <c r="AY37">
        <v>1</v>
      </c>
      <c r="AZ37">
        <v>0</v>
      </c>
      <c r="BA37">
        <v>35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ROUND(Y37*Source!I61,9)</f>
        <v>4.2000000000000003E-2</v>
      </c>
      <c r="CY37">
        <f>AA37</f>
        <v>0</v>
      </c>
      <c r="CZ37">
        <f>AE37</f>
        <v>0</v>
      </c>
      <c r="DA37">
        <f>AI37</f>
        <v>10.18</v>
      </c>
      <c r="DB37">
        <f t="shared" si="1"/>
        <v>0</v>
      </c>
      <c r="DC37">
        <f t="shared" si="2"/>
        <v>0</v>
      </c>
      <c r="DD37" t="s">
        <v>3</v>
      </c>
      <c r="DE37" t="s">
        <v>3</v>
      </c>
      <c r="DF37">
        <f>ROUND(ROUND(AE37*AI37,2)*CX37,2)</f>
        <v>0</v>
      </c>
      <c r="DG37">
        <f>ROUND(ROUND(AF37,2)*CX37,2)</f>
        <v>0</v>
      </c>
      <c r="DH37">
        <f>ROUND(ROUND(AG37,2)*CX37,2)</f>
        <v>0</v>
      </c>
      <c r="DI37">
        <f t="shared" si="4"/>
        <v>0</v>
      </c>
      <c r="DJ37">
        <f>DF37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ROW(Source!A61)</f>
        <v>61</v>
      </c>
      <c r="B38">
        <v>70821958</v>
      </c>
      <c r="C38">
        <v>70822671</v>
      </c>
      <c r="D38">
        <v>70115366</v>
      </c>
      <c r="E38">
        <v>1081</v>
      </c>
      <c r="F38">
        <v>1</v>
      </c>
      <c r="G38">
        <v>1081</v>
      </c>
      <c r="H38">
        <v>3</v>
      </c>
      <c r="I38" t="s">
        <v>33</v>
      </c>
      <c r="J38" t="s">
        <v>3</v>
      </c>
      <c r="K38" t="s">
        <v>34</v>
      </c>
      <c r="L38">
        <v>1354</v>
      </c>
      <c r="N38">
        <v>1010</v>
      </c>
      <c r="O38" t="s">
        <v>35</v>
      </c>
      <c r="P38" t="s">
        <v>35</v>
      </c>
      <c r="Q38">
        <v>1</v>
      </c>
      <c r="W38">
        <v>0</v>
      </c>
      <c r="X38">
        <v>933505817</v>
      </c>
      <c r="Y38">
        <f t="shared" si="0"/>
        <v>1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10.18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1</v>
      </c>
      <c r="AU38" t="s">
        <v>3</v>
      </c>
      <c r="AV38">
        <v>0</v>
      </c>
      <c r="AW38">
        <v>2</v>
      </c>
      <c r="AX38">
        <v>70822675</v>
      </c>
      <c r="AY38">
        <v>1</v>
      </c>
      <c r="AZ38">
        <v>0</v>
      </c>
      <c r="BA38">
        <v>36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ROUND(Y38*Source!I61,9)</f>
        <v>1</v>
      </c>
      <c r="CY38">
        <f>AA38</f>
        <v>0</v>
      </c>
      <c r="CZ38">
        <f>AE38</f>
        <v>0</v>
      </c>
      <c r="DA38">
        <f>AI38</f>
        <v>10.18</v>
      </c>
      <c r="DB38">
        <f t="shared" si="1"/>
        <v>0</v>
      </c>
      <c r="DC38">
        <f t="shared" si="2"/>
        <v>0</v>
      </c>
      <c r="DD38" t="s">
        <v>3</v>
      </c>
      <c r="DE38" t="s">
        <v>3</v>
      </c>
      <c r="DF38">
        <f>ROUND(ROUND(AE38*AI38,2)*CX38,2)</f>
        <v>0</v>
      </c>
      <c r="DG38">
        <f>ROUND(ROUND(AF38,2)*CX38,2)</f>
        <v>0</v>
      </c>
      <c r="DH38">
        <f>ROUND(ROUND(AG38,2)*CX38,2)</f>
        <v>0</v>
      </c>
      <c r="DI38">
        <f t="shared" si="4"/>
        <v>0</v>
      </c>
      <c r="DJ38">
        <f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ROW(Source!A101)</f>
        <v>101</v>
      </c>
      <c r="B39">
        <v>70821960</v>
      </c>
      <c r="C39">
        <v>70822745</v>
      </c>
      <c r="D39">
        <v>70098586</v>
      </c>
      <c r="E39">
        <v>1081</v>
      </c>
      <c r="F39">
        <v>1</v>
      </c>
      <c r="G39">
        <v>1081</v>
      </c>
      <c r="H39">
        <v>1</v>
      </c>
      <c r="I39" t="s">
        <v>177</v>
      </c>
      <c r="J39" t="s">
        <v>3</v>
      </c>
      <c r="K39" t="s">
        <v>178</v>
      </c>
      <c r="L39">
        <v>1191</v>
      </c>
      <c r="N39">
        <v>1013</v>
      </c>
      <c r="O39" t="s">
        <v>179</v>
      </c>
      <c r="P39" t="s">
        <v>179</v>
      </c>
      <c r="Q39">
        <v>1</v>
      </c>
      <c r="W39">
        <v>0</v>
      </c>
      <c r="X39">
        <v>476480486</v>
      </c>
      <c r="Y39">
        <f t="shared" si="0"/>
        <v>0.72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0.72</v>
      </c>
      <c r="AU39" t="s">
        <v>3</v>
      </c>
      <c r="AV39">
        <v>1</v>
      </c>
      <c r="AW39">
        <v>2</v>
      </c>
      <c r="AX39">
        <v>70822746</v>
      </c>
      <c r="AY39">
        <v>1</v>
      </c>
      <c r="AZ39">
        <v>0</v>
      </c>
      <c r="BA39">
        <v>37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ROUND(AT39*Source!I101*AH39*AL39,2)</f>
        <v>0</v>
      </c>
      <c r="CV39">
        <f>ROUND(Y39*Source!I101,9)</f>
        <v>0.72</v>
      </c>
      <c r="CW39">
        <v>0</v>
      </c>
      <c r="CX39">
        <f>ROUND(Y39*Source!I101,9)</f>
        <v>0.72</v>
      </c>
      <c r="CY39">
        <f>AD39</f>
        <v>0</v>
      </c>
      <c r="CZ39">
        <f>AH39</f>
        <v>0</v>
      </c>
      <c r="DA39">
        <f>AL39</f>
        <v>1</v>
      </c>
      <c r="DB39">
        <f t="shared" si="1"/>
        <v>0</v>
      </c>
      <c r="DC39">
        <f t="shared" si="2"/>
        <v>0</v>
      </c>
      <c r="DD39" t="s">
        <v>3</v>
      </c>
      <c r="DE39" t="s">
        <v>3</v>
      </c>
      <c r="DF39">
        <f>ROUND(ROUND(AE39,2)*CX39,2)</f>
        <v>0</v>
      </c>
      <c r="DG39">
        <f>ROUND(ROUND(AF39,2)*CX39,2)</f>
        <v>0</v>
      </c>
      <c r="DH39">
        <f>ROUND(ROUND(AG39,2)*CX39,2)</f>
        <v>0</v>
      </c>
      <c r="DI39">
        <f t="shared" si="4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ROW(Source!A102)</f>
        <v>102</v>
      </c>
      <c r="B40">
        <v>70821958</v>
      </c>
      <c r="C40">
        <v>70822745</v>
      </c>
      <c r="D40">
        <v>70098586</v>
      </c>
      <c r="E40">
        <v>1081</v>
      </c>
      <c r="F40">
        <v>1</v>
      </c>
      <c r="G40">
        <v>1081</v>
      </c>
      <c r="H40">
        <v>1</v>
      </c>
      <c r="I40" t="s">
        <v>177</v>
      </c>
      <c r="J40" t="s">
        <v>3</v>
      </c>
      <c r="K40" t="s">
        <v>178</v>
      </c>
      <c r="L40">
        <v>1191</v>
      </c>
      <c r="N40">
        <v>1013</v>
      </c>
      <c r="O40" t="s">
        <v>179</v>
      </c>
      <c r="P40" t="s">
        <v>179</v>
      </c>
      <c r="Q40">
        <v>1</v>
      </c>
      <c r="W40">
        <v>0</v>
      </c>
      <c r="X40">
        <v>476480486</v>
      </c>
      <c r="Y40">
        <f t="shared" si="0"/>
        <v>0.72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5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0.72</v>
      </c>
      <c r="AU40" t="s">
        <v>3</v>
      </c>
      <c r="AV40">
        <v>1</v>
      </c>
      <c r="AW40">
        <v>2</v>
      </c>
      <c r="AX40">
        <v>70822746</v>
      </c>
      <c r="AY40">
        <v>1</v>
      </c>
      <c r="AZ40">
        <v>0</v>
      </c>
      <c r="BA40">
        <v>38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ROUND(AT40*Source!I102*AH40*AL40,2)</f>
        <v>0</v>
      </c>
      <c r="CV40">
        <f>ROUND(Y40*Source!I102,9)</f>
        <v>0.72</v>
      </c>
      <c r="CW40">
        <v>0</v>
      </c>
      <c r="CX40">
        <f>ROUND(Y40*Source!I102,9)</f>
        <v>0.72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>ROUND(ROUND(AE40,2)*CX40,2)</f>
        <v>0</v>
      </c>
      <c r="DG40">
        <f>ROUND(ROUND(AF40,2)*CX40,2)</f>
        <v>0</v>
      </c>
      <c r="DH40">
        <f>ROUND(ROUND(AG40,2)*CX40,2)</f>
        <v>0</v>
      </c>
      <c r="DI40">
        <f t="shared" si="4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194" spans="9:9" x14ac:dyDescent="0.2">
      <c r="I19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70822623</v>
      </c>
      <c r="C1">
        <v>70822198</v>
      </c>
      <c r="D1">
        <v>70098586</v>
      </c>
      <c r="E1">
        <v>1081</v>
      </c>
      <c r="F1">
        <v>1</v>
      </c>
      <c r="G1">
        <v>1081</v>
      </c>
      <c r="H1">
        <v>1</v>
      </c>
      <c r="I1" t="s">
        <v>177</v>
      </c>
      <c r="J1" t="s">
        <v>3</v>
      </c>
      <c r="K1" t="s">
        <v>178</v>
      </c>
      <c r="L1">
        <v>1191</v>
      </c>
      <c r="N1">
        <v>1013</v>
      </c>
      <c r="O1" t="s">
        <v>179</v>
      </c>
      <c r="P1" t="s">
        <v>179</v>
      </c>
      <c r="Q1">
        <v>1</v>
      </c>
      <c r="X1">
        <v>1.03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1.03</v>
      </c>
      <c r="AH1">
        <v>2</v>
      </c>
      <c r="AI1">
        <v>70822623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70822624</v>
      </c>
      <c r="C2">
        <v>70822198</v>
      </c>
      <c r="D2">
        <v>70164498</v>
      </c>
      <c r="E2">
        <v>1</v>
      </c>
      <c r="F2">
        <v>1</v>
      </c>
      <c r="G2">
        <v>1081</v>
      </c>
      <c r="H2">
        <v>2</v>
      </c>
      <c r="I2" t="s">
        <v>180</v>
      </c>
      <c r="J2" t="s">
        <v>181</v>
      </c>
      <c r="K2" t="s">
        <v>182</v>
      </c>
      <c r="L2">
        <v>1368</v>
      </c>
      <c r="N2">
        <v>1011</v>
      </c>
      <c r="O2" t="s">
        <v>183</v>
      </c>
      <c r="P2" t="s">
        <v>183</v>
      </c>
      <c r="Q2">
        <v>1</v>
      </c>
      <c r="X2">
        <v>0.03</v>
      </c>
      <c r="Y2">
        <v>0</v>
      </c>
      <c r="Z2">
        <v>83.1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0.03</v>
      </c>
      <c r="AH2">
        <v>2</v>
      </c>
      <c r="AI2">
        <v>70822624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70822625</v>
      </c>
      <c r="C3">
        <v>70822198</v>
      </c>
      <c r="D3">
        <v>70091292</v>
      </c>
      <c r="E3">
        <v>1081</v>
      </c>
      <c r="F3">
        <v>1</v>
      </c>
      <c r="G3">
        <v>1081</v>
      </c>
      <c r="H3">
        <v>3</v>
      </c>
      <c r="I3" t="s">
        <v>29</v>
      </c>
      <c r="J3" t="s">
        <v>3</v>
      </c>
      <c r="K3" t="s">
        <v>30</v>
      </c>
      <c r="L3">
        <v>1346</v>
      </c>
      <c r="N3">
        <v>1009</v>
      </c>
      <c r="O3" t="s">
        <v>31</v>
      </c>
      <c r="P3" t="s">
        <v>31</v>
      </c>
      <c r="Q3">
        <v>1</v>
      </c>
      <c r="X3">
        <v>4.2000000000000003E-2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 t="s">
        <v>3</v>
      </c>
      <c r="AG3">
        <v>4.2000000000000003E-2</v>
      </c>
      <c r="AH3">
        <v>2</v>
      </c>
      <c r="AI3">
        <v>70822625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70822626</v>
      </c>
      <c r="C4">
        <v>70822198</v>
      </c>
      <c r="D4">
        <v>70115366</v>
      </c>
      <c r="E4">
        <v>1081</v>
      </c>
      <c r="F4">
        <v>1</v>
      </c>
      <c r="G4">
        <v>1081</v>
      </c>
      <c r="H4">
        <v>3</v>
      </c>
      <c r="I4" t="s">
        <v>33</v>
      </c>
      <c r="J4" t="s">
        <v>3</v>
      </c>
      <c r="K4" t="s">
        <v>34</v>
      </c>
      <c r="L4">
        <v>1354</v>
      </c>
      <c r="N4">
        <v>1010</v>
      </c>
      <c r="O4" t="s">
        <v>35</v>
      </c>
      <c r="P4" t="s">
        <v>35</v>
      </c>
      <c r="Q4">
        <v>1</v>
      </c>
      <c r="X4">
        <v>1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3</v>
      </c>
      <c r="AG4">
        <v>1</v>
      </c>
      <c r="AH4">
        <v>2</v>
      </c>
      <c r="AI4">
        <v>70822626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70822623</v>
      </c>
      <c r="C5">
        <v>70822198</v>
      </c>
      <c r="D5">
        <v>70098586</v>
      </c>
      <c r="E5">
        <v>1081</v>
      </c>
      <c r="F5">
        <v>1</v>
      </c>
      <c r="G5">
        <v>1081</v>
      </c>
      <c r="H5">
        <v>1</v>
      </c>
      <c r="I5" t="s">
        <v>177</v>
      </c>
      <c r="J5" t="s">
        <v>3</v>
      </c>
      <c r="K5" t="s">
        <v>178</v>
      </c>
      <c r="L5">
        <v>1191</v>
      </c>
      <c r="N5">
        <v>1013</v>
      </c>
      <c r="O5" t="s">
        <v>179</v>
      </c>
      <c r="P5" t="s">
        <v>179</v>
      </c>
      <c r="Q5">
        <v>1</v>
      </c>
      <c r="X5">
        <v>1.03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1.03</v>
      </c>
      <c r="AH5">
        <v>2</v>
      </c>
      <c r="AI5">
        <v>70822623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70822624</v>
      </c>
      <c r="C6">
        <v>70822198</v>
      </c>
      <c r="D6">
        <v>70164498</v>
      </c>
      <c r="E6">
        <v>1</v>
      </c>
      <c r="F6">
        <v>1</v>
      </c>
      <c r="G6">
        <v>1081</v>
      </c>
      <c r="H6">
        <v>2</v>
      </c>
      <c r="I6" t="s">
        <v>180</v>
      </c>
      <c r="J6" t="s">
        <v>181</v>
      </c>
      <c r="K6" t="s">
        <v>182</v>
      </c>
      <c r="L6">
        <v>1368</v>
      </c>
      <c r="N6">
        <v>1011</v>
      </c>
      <c r="O6" t="s">
        <v>183</v>
      </c>
      <c r="P6" t="s">
        <v>183</v>
      </c>
      <c r="Q6">
        <v>1</v>
      </c>
      <c r="X6">
        <v>0.03</v>
      </c>
      <c r="Y6">
        <v>0</v>
      </c>
      <c r="Z6">
        <v>83.1</v>
      </c>
      <c r="AA6">
        <v>12.62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0.03</v>
      </c>
      <c r="AH6">
        <v>2</v>
      </c>
      <c r="AI6">
        <v>70822624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70822625</v>
      </c>
      <c r="C7">
        <v>70822198</v>
      </c>
      <c r="D7">
        <v>70091292</v>
      </c>
      <c r="E7">
        <v>1081</v>
      </c>
      <c r="F7">
        <v>1</v>
      </c>
      <c r="G7">
        <v>1081</v>
      </c>
      <c r="H7">
        <v>3</v>
      </c>
      <c r="I7" t="s">
        <v>29</v>
      </c>
      <c r="J7" t="s">
        <v>3</v>
      </c>
      <c r="K7" t="s">
        <v>30</v>
      </c>
      <c r="L7">
        <v>1346</v>
      </c>
      <c r="N7">
        <v>1009</v>
      </c>
      <c r="O7" t="s">
        <v>31</v>
      </c>
      <c r="P7" t="s">
        <v>31</v>
      </c>
      <c r="Q7">
        <v>1</v>
      </c>
      <c r="X7">
        <v>4.2000000000000003E-2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3</v>
      </c>
      <c r="AG7">
        <v>4.2000000000000003E-2</v>
      </c>
      <c r="AH7">
        <v>2</v>
      </c>
      <c r="AI7">
        <v>70822625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70822626</v>
      </c>
      <c r="C8">
        <v>70822198</v>
      </c>
      <c r="D8">
        <v>70115366</v>
      </c>
      <c r="E8">
        <v>1081</v>
      </c>
      <c r="F8">
        <v>1</v>
      </c>
      <c r="G8">
        <v>1081</v>
      </c>
      <c r="H8">
        <v>3</v>
      </c>
      <c r="I8" t="s">
        <v>33</v>
      </c>
      <c r="J8" t="s">
        <v>3</v>
      </c>
      <c r="K8" t="s">
        <v>34</v>
      </c>
      <c r="L8">
        <v>1354</v>
      </c>
      <c r="N8">
        <v>1010</v>
      </c>
      <c r="O8" t="s">
        <v>35</v>
      </c>
      <c r="P8" t="s">
        <v>35</v>
      </c>
      <c r="Q8">
        <v>1</v>
      </c>
      <c r="X8">
        <v>1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3</v>
      </c>
      <c r="AG8">
        <v>1</v>
      </c>
      <c r="AH8">
        <v>2</v>
      </c>
      <c r="AI8">
        <v>70822626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ROW(Source!A34)</f>
        <v>34</v>
      </c>
      <c r="B9">
        <v>70822629</v>
      </c>
      <c r="C9">
        <v>70822244</v>
      </c>
      <c r="D9">
        <v>70098586</v>
      </c>
      <c r="E9">
        <v>1081</v>
      </c>
      <c r="F9">
        <v>1</v>
      </c>
      <c r="G9">
        <v>1081</v>
      </c>
      <c r="H9">
        <v>1</v>
      </c>
      <c r="I9" t="s">
        <v>177</v>
      </c>
      <c r="J9" t="s">
        <v>3</v>
      </c>
      <c r="K9" t="s">
        <v>178</v>
      </c>
      <c r="L9">
        <v>1191</v>
      </c>
      <c r="N9">
        <v>1013</v>
      </c>
      <c r="O9" t="s">
        <v>179</v>
      </c>
      <c r="P9" t="s">
        <v>179</v>
      </c>
      <c r="Q9">
        <v>1</v>
      </c>
      <c r="X9">
        <v>1.27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1.27</v>
      </c>
      <c r="AH9">
        <v>2</v>
      </c>
      <c r="AI9">
        <v>70822629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ROW(Source!A34)</f>
        <v>34</v>
      </c>
      <c r="B10">
        <v>70822630</v>
      </c>
      <c r="C10">
        <v>70822244</v>
      </c>
      <c r="D10">
        <v>70164498</v>
      </c>
      <c r="E10">
        <v>1</v>
      </c>
      <c r="F10">
        <v>1</v>
      </c>
      <c r="G10">
        <v>1081</v>
      </c>
      <c r="H10">
        <v>2</v>
      </c>
      <c r="I10" t="s">
        <v>180</v>
      </c>
      <c r="J10" t="s">
        <v>181</v>
      </c>
      <c r="K10" t="s">
        <v>182</v>
      </c>
      <c r="L10">
        <v>1368</v>
      </c>
      <c r="N10">
        <v>1011</v>
      </c>
      <c r="O10" t="s">
        <v>183</v>
      </c>
      <c r="P10" t="s">
        <v>183</v>
      </c>
      <c r="Q10">
        <v>1</v>
      </c>
      <c r="X10">
        <v>7.0000000000000007E-2</v>
      </c>
      <c r="Y10">
        <v>0</v>
      </c>
      <c r="Z10">
        <v>83.1</v>
      </c>
      <c r="AA10">
        <v>12.62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7.0000000000000007E-2</v>
      </c>
      <c r="AH10">
        <v>2</v>
      </c>
      <c r="AI10">
        <v>70822630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70822631</v>
      </c>
      <c r="C11">
        <v>70822244</v>
      </c>
      <c r="D11">
        <v>70163809</v>
      </c>
      <c r="E11">
        <v>1</v>
      </c>
      <c r="F11">
        <v>1</v>
      </c>
      <c r="G11">
        <v>1081</v>
      </c>
      <c r="H11">
        <v>2</v>
      </c>
      <c r="I11" t="s">
        <v>185</v>
      </c>
      <c r="J11" t="s">
        <v>186</v>
      </c>
      <c r="K11" t="s">
        <v>187</v>
      </c>
      <c r="L11">
        <v>1368</v>
      </c>
      <c r="N11">
        <v>1011</v>
      </c>
      <c r="O11" t="s">
        <v>183</v>
      </c>
      <c r="P11" t="s">
        <v>183</v>
      </c>
      <c r="Q11">
        <v>1</v>
      </c>
      <c r="X11">
        <v>0.06</v>
      </c>
      <c r="Y11">
        <v>0</v>
      </c>
      <c r="Z11">
        <v>190.98</v>
      </c>
      <c r="AA11">
        <v>16.93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0.06</v>
      </c>
      <c r="AH11">
        <v>2</v>
      </c>
      <c r="AI11">
        <v>70822631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70822632</v>
      </c>
      <c r="C12">
        <v>70822244</v>
      </c>
      <c r="D12">
        <v>70091290</v>
      </c>
      <c r="E12">
        <v>1081</v>
      </c>
      <c r="F12">
        <v>1</v>
      </c>
      <c r="G12">
        <v>1081</v>
      </c>
      <c r="H12">
        <v>3</v>
      </c>
      <c r="I12" t="s">
        <v>29</v>
      </c>
      <c r="J12" t="s">
        <v>3</v>
      </c>
      <c r="K12" t="s">
        <v>45</v>
      </c>
      <c r="L12">
        <v>1348</v>
      </c>
      <c r="N12">
        <v>1009</v>
      </c>
      <c r="O12" t="s">
        <v>46</v>
      </c>
      <c r="P12" t="s">
        <v>46</v>
      </c>
      <c r="Q12">
        <v>1000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3</v>
      </c>
      <c r="AG12">
        <v>0</v>
      </c>
      <c r="AH12">
        <v>2</v>
      </c>
      <c r="AI12">
        <v>70822632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70822633</v>
      </c>
      <c r="C13">
        <v>70822244</v>
      </c>
      <c r="D13">
        <v>70107820</v>
      </c>
      <c r="E13">
        <v>1081</v>
      </c>
      <c r="F13">
        <v>1</v>
      </c>
      <c r="G13">
        <v>1081</v>
      </c>
      <c r="H13">
        <v>3</v>
      </c>
      <c r="I13" t="s">
        <v>48</v>
      </c>
      <c r="J13" t="s">
        <v>3</v>
      </c>
      <c r="K13" t="s">
        <v>49</v>
      </c>
      <c r="L13">
        <v>1354</v>
      </c>
      <c r="N13">
        <v>1010</v>
      </c>
      <c r="O13" t="s">
        <v>35</v>
      </c>
      <c r="P13" t="s">
        <v>35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0</v>
      </c>
      <c r="AH13">
        <v>2</v>
      </c>
      <c r="AI13">
        <v>70822633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70822634</v>
      </c>
      <c r="C14">
        <v>70822244</v>
      </c>
      <c r="D14">
        <v>70108808</v>
      </c>
      <c r="E14">
        <v>1081</v>
      </c>
      <c r="F14">
        <v>1</v>
      </c>
      <c r="G14">
        <v>1081</v>
      </c>
      <c r="H14">
        <v>3</v>
      </c>
      <c r="I14" t="s">
        <v>51</v>
      </c>
      <c r="J14" t="s">
        <v>3</v>
      </c>
      <c r="K14" t="s">
        <v>52</v>
      </c>
      <c r="L14">
        <v>1303</v>
      </c>
      <c r="N14">
        <v>1003</v>
      </c>
      <c r="O14" t="s">
        <v>53</v>
      </c>
      <c r="P14" t="s">
        <v>53</v>
      </c>
      <c r="Q14">
        <v>1000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</v>
      </c>
      <c r="AG14">
        <v>0</v>
      </c>
      <c r="AH14">
        <v>2</v>
      </c>
      <c r="AI14">
        <v>70822634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ROW(Source!A34)</f>
        <v>34</v>
      </c>
      <c r="B15">
        <v>70822635</v>
      </c>
      <c r="C15">
        <v>70822244</v>
      </c>
      <c r="D15">
        <v>70122103</v>
      </c>
      <c r="E15">
        <v>1081</v>
      </c>
      <c r="F15">
        <v>1</v>
      </c>
      <c r="G15">
        <v>1081</v>
      </c>
      <c r="H15">
        <v>3</v>
      </c>
      <c r="I15" t="s">
        <v>55</v>
      </c>
      <c r="J15" t="s">
        <v>3</v>
      </c>
      <c r="K15" t="s">
        <v>56</v>
      </c>
      <c r="L15">
        <v>1348</v>
      </c>
      <c r="N15">
        <v>1009</v>
      </c>
      <c r="O15" t="s">
        <v>46</v>
      </c>
      <c r="P15" t="s">
        <v>46</v>
      </c>
      <c r="Q15">
        <v>1000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3</v>
      </c>
      <c r="AG15">
        <v>0</v>
      </c>
      <c r="AH15">
        <v>2</v>
      </c>
      <c r="AI15">
        <v>70822635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ROW(Source!A34)</f>
        <v>34</v>
      </c>
      <c r="B16">
        <v>70822636</v>
      </c>
      <c r="C16">
        <v>70822244</v>
      </c>
      <c r="D16">
        <v>70122519</v>
      </c>
      <c r="E16">
        <v>1081</v>
      </c>
      <c r="F16">
        <v>1</v>
      </c>
      <c r="G16">
        <v>1081</v>
      </c>
      <c r="H16">
        <v>3</v>
      </c>
      <c r="I16" t="s">
        <v>58</v>
      </c>
      <c r="J16" t="s">
        <v>3</v>
      </c>
      <c r="K16" t="s">
        <v>59</v>
      </c>
      <c r="L16">
        <v>1354</v>
      </c>
      <c r="N16">
        <v>1010</v>
      </c>
      <c r="O16" t="s">
        <v>35</v>
      </c>
      <c r="P16" t="s">
        <v>35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0</v>
      </c>
      <c r="AH16">
        <v>2</v>
      </c>
      <c r="AI16">
        <v>70822636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ROW(Source!A34)</f>
        <v>34</v>
      </c>
      <c r="B17">
        <v>70822637</v>
      </c>
      <c r="C17">
        <v>70822244</v>
      </c>
      <c r="D17">
        <v>70122828</v>
      </c>
      <c r="E17">
        <v>1081</v>
      </c>
      <c r="F17">
        <v>1</v>
      </c>
      <c r="G17">
        <v>1081</v>
      </c>
      <c r="H17">
        <v>3</v>
      </c>
      <c r="I17" t="s">
        <v>61</v>
      </c>
      <c r="J17" t="s">
        <v>3</v>
      </c>
      <c r="K17" t="s">
        <v>62</v>
      </c>
      <c r="L17">
        <v>1354</v>
      </c>
      <c r="N17">
        <v>1010</v>
      </c>
      <c r="O17" t="s">
        <v>35</v>
      </c>
      <c r="P17" t="s">
        <v>35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0</v>
      </c>
      <c r="AH17">
        <v>2</v>
      </c>
      <c r="AI17">
        <v>70822637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70822629</v>
      </c>
      <c r="C18">
        <v>70822244</v>
      </c>
      <c r="D18">
        <v>70098586</v>
      </c>
      <c r="E18">
        <v>1081</v>
      </c>
      <c r="F18">
        <v>1</v>
      </c>
      <c r="G18">
        <v>1081</v>
      </c>
      <c r="H18">
        <v>1</v>
      </c>
      <c r="I18" t="s">
        <v>177</v>
      </c>
      <c r="J18" t="s">
        <v>3</v>
      </c>
      <c r="K18" t="s">
        <v>178</v>
      </c>
      <c r="L18">
        <v>1191</v>
      </c>
      <c r="N18">
        <v>1013</v>
      </c>
      <c r="O18" t="s">
        <v>179</v>
      </c>
      <c r="P18" t="s">
        <v>179</v>
      </c>
      <c r="Q18">
        <v>1</v>
      </c>
      <c r="X18">
        <v>1.27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1.27</v>
      </c>
      <c r="AH18">
        <v>2</v>
      </c>
      <c r="AI18">
        <v>70822629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ROW(Source!A35)</f>
        <v>35</v>
      </c>
      <c r="B19">
        <v>70822630</v>
      </c>
      <c r="C19">
        <v>70822244</v>
      </c>
      <c r="D19">
        <v>70164498</v>
      </c>
      <c r="E19">
        <v>1</v>
      </c>
      <c r="F19">
        <v>1</v>
      </c>
      <c r="G19">
        <v>1081</v>
      </c>
      <c r="H19">
        <v>2</v>
      </c>
      <c r="I19" t="s">
        <v>180</v>
      </c>
      <c r="J19" t="s">
        <v>181</v>
      </c>
      <c r="K19" t="s">
        <v>182</v>
      </c>
      <c r="L19">
        <v>1368</v>
      </c>
      <c r="N19">
        <v>1011</v>
      </c>
      <c r="O19" t="s">
        <v>183</v>
      </c>
      <c r="P19" t="s">
        <v>183</v>
      </c>
      <c r="Q19">
        <v>1</v>
      </c>
      <c r="X19">
        <v>7.0000000000000007E-2</v>
      </c>
      <c r="Y19">
        <v>0</v>
      </c>
      <c r="Z19">
        <v>83.1</v>
      </c>
      <c r="AA19">
        <v>12.62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7.0000000000000007E-2</v>
      </c>
      <c r="AH19">
        <v>2</v>
      </c>
      <c r="AI19">
        <v>70822630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ROW(Source!A35)</f>
        <v>35</v>
      </c>
      <c r="B20">
        <v>70822631</v>
      </c>
      <c r="C20">
        <v>70822244</v>
      </c>
      <c r="D20">
        <v>70163809</v>
      </c>
      <c r="E20">
        <v>1</v>
      </c>
      <c r="F20">
        <v>1</v>
      </c>
      <c r="G20">
        <v>1081</v>
      </c>
      <c r="H20">
        <v>2</v>
      </c>
      <c r="I20" t="s">
        <v>185</v>
      </c>
      <c r="J20" t="s">
        <v>186</v>
      </c>
      <c r="K20" t="s">
        <v>187</v>
      </c>
      <c r="L20">
        <v>1368</v>
      </c>
      <c r="N20">
        <v>1011</v>
      </c>
      <c r="O20" t="s">
        <v>183</v>
      </c>
      <c r="P20" t="s">
        <v>183</v>
      </c>
      <c r="Q20">
        <v>1</v>
      </c>
      <c r="X20">
        <v>0.06</v>
      </c>
      <c r="Y20">
        <v>0</v>
      </c>
      <c r="Z20">
        <v>190.98</v>
      </c>
      <c r="AA20">
        <v>16.93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0.06</v>
      </c>
      <c r="AH20">
        <v>2</v>
      </c>
      <c r="AI20">
        <v>70822631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70822632</v>
      </c>
      <c r="C21">
        <v>70822244</v>
      </c>
      <c r="D21">
        <v>70091290</v>
      </c>
      <c r="E21">
        <v>1081</v>
      </c>
      <c r="F21">
        <v>1</v>
      </c>
      <c r="G21">
        <v>1081</v>
      </c>
      <c r="H21">
        <v>3</v>
      </c>
      <c r="I21" t="s">
        <v>29</v>
      </c>
      <c r="J21" t="s">
        <v>3</v>
      </c>
      <c r="K21" t="s">
        <v>45</v>
      </c>
      <c r="L21">
        <v>1348</v>
      </c>
      <c r="N21">
        <v>1009</v>
      </c>
      <c r="O21" t="s">
        <v>46</v>
      </c>
      <c r="P21" t="s">
        <v>46</v>
      </c>
      <c r="Q21">
        <v>1000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3</v>
      </c>
      <c r="AG21">
        <v>0</v>
      </c>
      <c r="AH21">
        <v>2</v>
      </c>
      <c r="AI21">
        <v>70822632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70822633</v>
      </c>
      <c r="C22">
        <v>70822244</v>
      </c>
      <c r="D22">
        <v>70107820</v>
      </c>
      <c r="E22">
        <v>1081</v>
      </c>
      <c r="F22">
        <v>1</v>
      </c>
      <c r="G22">
        <v>1081</v>
      </c>
      <c r="H22">
        <v>3</v>
      </c>
      <c r="I22" t="s">
        <v>48</v>
      </c>
      <c r="J22" t="s">
        <v>3</v>
      </c>
      <c r="K22" t="s">
        <v>49</v>
      </c>
      <c r="L22">
        <v>1354</v>
      </c>
      <c r="N22">
        <v>1010</v>
      </c>
      <c r="O22" t="s">
        <v>35</v>
      </c>
      <c r="P22" t="s">
        <v>35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0</v>
      </c>
      <c r="AH22">
        <v>2</v>
      </c>
      <c r="AI22">
        <v>70822633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70822634</v>
      </c>
      <c r="C23">
        <v>70822244</v>
      </c>
      <c r="D23">
        <v>70108808</v>
      </c>
      <c r="E23">
        <v>1081</v>
      </c>
      <c r="F23">
        <v>1</v>
      </c>
      <c r="G23">
        <v>1081</v>
      </c>
      <c r="H23">
        <v>3</v>
      </c>
      <c r="I23" t="s">
        <v>51</v>
      </c>
      <c r="J23" t="s">
        <v>3</v>
      </c>
      <c r="K23" t="s">
        <v>52</v>
      </c>
      <c r="L23">
        <v>1303</v>
      </c>
      <c r="N23">
        <v>1003</v>
      </c>
      <c r="O23" t="s">
        <v>53</v>
      </c>
      <c r="P23" t="s">
        <v>53</v>
      </c>
      <c r="Q23">
        <v>1000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3</v>
      </c>
      <c r="AG23">
        <v>0</v>
      </c>
      <c r="AH23">
        <v>2</v>
      </c>
      <c r="AI23">
        <v>70822634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70822635</v>
      </c>
      <c r="C24">
        <v>70822244</v>
      </c>
      <c r="D24">
        <v>70122103</v>
      </c>
      <c r="E24">
        <v>1081</v>
      </c>
      <c r="F24">
        <v>1</v>
      </c>
      <c r="G24">
        <v>1081</v>
      </c>
      <c r="H24">
        <v>3</v>
      </c>
      <c r="I24" t="s">
        <v>55</v>
      </c>
      <c r="J24" t="s">
        <v>3</v>
      </c>
      <c r="K24" t="s">
        <v>56</v>
      </c>
      <c r="L24">
        <v>1348</v>
      </c>
      <c r="N24">
        <v>1009</v>
      </c>
      <c r="O24" t="s">
        <v>46</v>
      </c>
      <c r="P24" t="s">
        <v>46</v>
      </c>
      <c r="Q24">
        <v>1000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0</v>
      </c>
      <c r="AH24">
        <v>2</v>
      </c>
      <c r="AI24">
        <v>70822635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ROW(Source!A35)</f>
        <v>35</v>
      </c>
      <c r="B25">
        <v>70822636</v>
      </c>
      <c r="C25">
        <v>70822244</v>
      </c>
      <c r="D25">
        <v>70122519</v>
      </c>
      <c r="E25">
        <v>1081</v>
      </c>
      <c r="F25">
        <v>1</v>
      </c>
      <c r="G25">
        <v>1081</v>
      </c>
      <c r="H25">
        <v>3</v>
      </c>
      <c r="I25" t="s">
        <v>58</v>
      </c>
      <c r="J25" t="s">
        <v>3</v>
      </c>
      <c r="K25" t="s">
        <v>59</v>
      </c>
      <c r="L25">
        <v>1354</v>
      </c>
      <c r="N25">
        <v>1010</v>
      </c>
      <c r="O25" t="s">
        <v>35</v>
      </c>
      <c r="P25" t="s">
        <v>35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0</v>
      </c>
      <c r="AH25">
        <v>2</v>
      </c>
      <c r="AI25">
        <v>70822636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70822637</v>
      </c>
      <c r="C26">
        <v>70822244</v>
      </c>
      <c r="D26">
        <v>70122828</v>
      </c>
      <c r="E26">
        <v>1081</v>
      </c>
      <c r="F26">
        <v>1</v>
      </c>
      <c r="G26">
        <v>1081</v>
      </c>
      <c r="H26">
        <v>3</v>
      </c>
      <c r="I26" t="s">
        <v>61</v>
      </c>
      <c r="J26" t="s">
        <v>3</v>
      </c>
      <c r="K26" t="s">
        <v>62</v>
      </c>
      <c r="L26">
        <v>1354</v>
      </c>
      <c r="N26">
        <v>1010</v>
      </c>
      <c r="O26" t="s">
        <v>35</v>
      </c>
      <c r="P26" t="s">
        <v>35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0</v>
      </c>
      <c r="AH26">
        <v>2</v>
      </c>
      <c r="AI26">
        <v>70822637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ROW(Source!A52)</f>
        <v>52</v>
      </c>
      <c r="B27">
        <v>70822664</v>
      </c>
      <c r="C27">
        <v>70822660</v>
      </c>
      <c r="D27">
        <v>70098586</v>
      </c>
      <c r="E27">
        <v>1081</v>
      </c>
      <c r="F27">
        <v>1</v>
      </c>
      <c r="G27">
        <v>1081</v>
      </c>
      <c r="H27">
        <v>1</v>
      </c>
      <c r="I27" t="s">
        <v>177</v>
      </c>
      <c r="J27" t="s">
        <v>3</v>
      </c>
      <c r="K27" t="s">
        <v>178</v>
      </c>
      <c r="L27">
        <v>1191</v>
      </c>
      <c r="N27">
        <v>1013</v>
      </c>
      <c r="O27" t="s">
        <v>179</v>
      </c>
      <c r="P27" t="s">
        <v>179</v>
      </c>
      <c r="Q27">
        <v>1</v>
      </c>
      <c r="X27">
        <v>87.48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</v>
      </c>
      <c r="AG27">
        <v>87.48</v>
      </c>
      <c r="AH27">
        <v>2</v>
      </c>
      <c r="AI27">
        <v>70822664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ROW(Source!A53)</f>
        <v>53</v>
      </c>
      <c r="B28">
        <v>70822664</v>
      </c>
      <c r="C28">
        <v>70822660</v>
      </c>
      <c r="D28">
        <v>70098586</v>
      </c>
      <c r="E28">
        <v>1081</v>
      </c>
      <c r="F28">
        <v>1</v>
      </c>
      <c r="G28">
        <v>1081</v>
      </c>
      <c r="H28">
        <v>1</v>
      </c>
      <c r="I28" t="s">
        <v>177</v>
      </c>
      <c r="J28" t="s">
        <v>3</v>
      </c>
      <c r="K28" t="s">
        <v>178</v>
      </c>
      <c r="L28">
        <v>1191</v>
      </c>
      <c r="N28">
        <v>1013</v>
      </c>
      <c r="O28" t="s">
        <v>179</v>
      </c>
      <c r="P28" t="s">
        <v>179</v>
      </c>
      <c r="Q28">
        <v>1</v>
      </c>
      <c r="X28">
        <v>87.48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3</v>
      </c>
      <c r="AG28">
        <v>87.48</v>
      </c>
      <c r="AH28">
        <v>2</v>
      </c>
      <c r="AI28">
        <v>70822664</v>
      </c>
      <c r="AJ28">
        <v>29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ROW(Source!A60)</f>
        <v>60</v>
      </c>
      <c r="B29">
        <v>70822672</v>
      </c>
      <c r="C29">
        <v>70822671</v>
      </c>
      <c r="D29">
        <v>70098586</v>
      </c>
      <c r="E29">
        <v>1081</v>
      </c>
      <c r="F29">
        <v>1</v>
      </c>
      <c r="G29">
        <v>1081</v>
      </c>
      <c r="H29">
        <v>1</v>
      </c>
      <c r="I29" t="s">
        <v>177</v>
      </c>
      <c r="J29" t="s">
        <v>3</v>
      </c>
      <c r="K29" t="s">
        <v>178</v>
      </c>
      <c r="L29">
        <v>1191</v>
      </c>
      <c r="N29">
        <v>1013</v>
      </c>
      <c r="O29" t="s">
        <v>179</v>
      </c>
      <c r="P29" t="s">
        <v>179</v>
      </c>
      <c r="Q29">
        <v>1</v>
      </c>
      <c r="X29">
        <v>1.03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3</v>
      </c>
      <c r="AG29">
        <v>1.03</v>
      </c>
      <c r="AH29">
        <v>2</v>
      </c>
      <c r="AI29">
        <v>70822672</v>
      </c>
      <c r="AJ29">
        <v>31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ROW(Source!A60)</f>
        <v>60</v>
      </c>
      <c r="B30">
        <v>70822673</v>
      </c>
      <c r="C30">
        <v>70822671</v>
      </c>
      <c r="D30">
        <v>70164498</v>
      </c>
      <c r="E30">
        <v>1</v>
      </c>
      <c r="F30">
        <v>1</v>
      </c>
      <c r="G30">
        <v>1081</v>
      </c>
      <c r="H30">
        <v>2</v>
      </c>
      <c r="I30" t="s">
        <v>180</v>
      </c>
      <c r="J30" t="s">
        <v>181</v>
      </c>
      <c r="K30" t="s">
        <v>182</v>
      </c>
      <c r="L30">
        <v>1368</v>
      </c>
      <c r="N30">
        <v>1011</v>
      </c>
      <c r="O30" t="s">
        <v>183</v>
      </c>
      <c r="P30" t="s">
        <v>183</v>
      </c>
      <c r="Q30">
        <v>1</v>
      </c>
      <c r="X30">
        <v>0.03</v>
      </c>
      <c r="Y30">
        <v>0</v>
      </c>
      <c r="Z30">
        <v>83.1</v>
      </c>
      <c r="AA30">
        <v>12.62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0.03</v>
      </c>
      <c r="AH30">
        <v>2</v>
      </c>
      <c r="AI30">
        <v>70822673</v>
      </c>
      <c r="AJ30">
        <v>32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ROW(Source!A60)</f>
        <v>60</v>
      </c>
      <c r="B31">
        <v>70822674</v>
      </c>
      <c r="C31">
        <v>70822671</v>
      </c>
      <c r="D31">
        <v>70091292</v>
      </c>
      <c r="E31">
        <v>1081</v>
      </c>
      <c r="F31">
        <v>1</v>
      </c>
      <c r="G31">
        <v>1081</v>
      </c>
      <c r="H31">
        <v>3</v>
      </c>
      <c r="I31" t="s">
        <v>29</v>
      </c>
      <c r="J31" t="s">
        <v>3</v>
      </c>
      <c r="K31" t="s">
        <v>30</v>
      </c>
      <c r="L31">
        <v>1346</v>
      </c>
      <c r="N31">
        <v>1009</v>
      </c>
      <c r="O31" t="s">
        <v>31</v>
      </c>
      <c r="P31" t="s">
        <v>31</v>
      </c>
      <c r="Q31">
        <v>1</v>
      </c>
      <c r="X31">
        <v>4.2000000000000003E-2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4.2000000000000003E-2</v>
      </c>
      <c r="AH31">
        <v>2</v>
      </c>
      <c r="AI31">
        <v>70822674</v>
      </c>
      <c r="AJ31">
        <v>33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ROW(Source!A60)</f>
        <v>60</v>
      </c>
      <c r="B32">
        <v>70822675</v>
      </c>
      <c r="C32">
        <v>70822671</v>
      </c>
      <c r="D32">
        <v>70115366</v>
      </c>
      <c r="E32">
        <v>1081</v>
      </c>
      <c r="F32">
        <v>1</v>
      </c>
      <c r="G32">
        <v>1081</v>
      </c>
      <c r="H32">
        <v>3</v>
      </c>
      <c r="I32" t="s">
        <v>33</v>
      </c>
      <c r="J32" t="s">
        <v>3</v>
      </c>
      <c r="K32" t="s">
        <v>34</v>
      </c>
      <c r="L32">
        <v>1354</v>
      </c>
      <c r="N32">
        <v>1010</v>
      </c>
      <c r="O32" t="s">
        <v>35</v>
      </c>
      <c r="P32" t="s">
        <v>35</v>
      </c>
      <c r="Q32">
        <v>1</v>
      </c>
      <c r="X32">
        <v>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1</v>
      </c>
      <c r="AH32">
        <v>2</v>
      </c>
      <c r="AI32">
        <v>70822675</v>
      </c>
      <c r="AJ32">
        <v>34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ROW(Source!A61)</f>
        <v>61</v>
      </c>
      <c r="B33">
        <v>70822672</v>
      </c>
      <c r="C33">
        <v>70822671</v>
      </c>
      <c r="D33">
        <v>70098586</v>
      </c>
      <c r="E33">
        <v>1081</v>
      </c>
      <c r="F33">
        <v>1</v>
      </c>
      <c r="G33">
        <v>1081</v>
      </c>
      <c r="H33">
        <v>1</v>
      </c>
      <c r="I33" t="s">
        <v>177</v>
      </c>
      <c r="J33" t="s">
        <v>3</v>
      </c>
      <c r="K33" t="s">
        <v>178</v>
      </c>
      <c r="L33">
        <v>1191</v>
      </c>
      <c r="N33">
        <v>1013</v>
      </c>
      <c r="O33" t="s">
        <v>179</v>
      </c>
      <c r="P33" t="s">
        <v>179</v>
      </c>
      <c r="Q33">
        <v>1</v>
      </c>
      <c r="X33">
        <v>1.03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</v>
      </c>
      <c r="AG33">
        <v>1.03</v>
      </c>
      <c r="AH33">
        <v>2</v>
      </c>
      <c r="AI33">
        <v>70822672</v>
      </c>
      <c r="AJ33">
        <v>35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ROW(Source!A61)</f>
        <v>61</v>
      </c>
      <c r="B34">
        <v>70822673</v>
      </c>
      <c r="C34">
        <v>70822671</v>
      </c>
      <c r="D34">
        <v>70164498</v>
      </c>
      <c r="E34">
        <v>1</v>
      </c>
      <c r="F34">
        <v>1</v>
      </c>
      <c r="G34">
        <v>1081</v>
      </c>
      <c r="H34">
        <v>2</v>
      </c>
      <c r="I34" t="s">
        <v>180</v>
      </c>
      <c r="J34" t="s">
        <v>181</v>
      </c>
      <c r="K34" t="s">
        <v>182</v>
      </c>
      <c r="L34">
        <v>1368</v>
      </c>
      <c r="N34">
        <v>1011</v>
      </c>
      <c r="O34" t="s">
        <v>183</v>
      </c>
      <c r="P34" t="s">
        <v>183</v>
      </c>
      <c r="Q34">
        <v>1</v>
      </c>
      <c r="X34">
        <v>0.03</v>
      </c>
      <c r="Y34">
        <v>0</v>
      </c>
      <c r="Z34">
        <v>83.1</v>
      </c>
      <c r="AA34">
        <v>12.62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0.03</v>
      </c>
      <c r="AH34">
        <v>2</v>
      </c>
      <c r="AI34">
        <v>70822673</v>
      </c>
      <c r="AJ34">
        <v>36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ROW(Source!A61)</f>
        <v>61</v>
      </c>
      <c r="B35">
        <v>70822674</v>
      </c>
      <c r="C35">
        <v>70822671</v>
      </c>
      <c r="D35">
        <v>70091292</v>
      </c>
      <c r="E35">
        <v>1081</v>
      </c>
      <c r="F35">
        <v>1</v>
      </c>
      <c r="G35">
        <v>1081</v>
      </c>
      <c r="H35">
        <v>3</v>
      </c>
      <c r="I35" t="s">
        <v>29</v>
      </c>
      <c r="J35" t="s">
        <v>3</v>
      </c>
      <c r="K35" t="s">
        <v>30</v>
      </c>
      <c r="L35">
        <v>1346</v>
      </c>
      <c r="N35">
        <v>1009</v>
      </c>
      <c r="O35" t="s">
        <v>31</v>
      </c>
      <c r="P35" t="s">
        <v>31</v>
      </c>
      <c r="Q35">
        <v>1</v>
      </c>
      <c r="X35">
        <v>4.2000000000000003E-2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3</v>
      </c>
      <c r="AG35">
        <v>4.2000000000000003E-2</v>
      </c>
      <c r="AH35">
        <v>2</v>
      </c>
      <c r="AI35">
        <v>70822674</v>
      </c>
      <c r="AJ35">
        <v>37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ROW(Source!A61)</f>
        <v>61</v>
      </c>
      <c r="B36">
        <v>70822675</v>
      </c>
      <c r="C36">
        <v>70822671</v>
      </c>
      <c r="D36">
        <v>70115366</v>
      </c>
      <c r="E36">
        <v>1081</v>
      </c>
      <c r="F36">
        <v>1</v>
      </c>
      <c r="G36">
        <v>1081</v>
      </c>
      <c r="H36">
        <v>3</v>
      </c>
      <c r="I36" t="s">
        <v>33</v>
      </c>
      <c r="J36" t="s">
        <v>3</v>
      </c>
      <c r="K36" t="s">
        <v>34</v>
      </c>
      <c r="L36">
        <v>1354</v>
      </c>
      <c r="N36">
        <v>1010</v>
      </c>
      <c r="O36" t="s">
        <v>35</v>
      </c>
      <c r="P36" t="s">
        <v>35</v>
      </c>
      <c r="Q36">
        <v>1</v>
      </c>
      <c r="X36">
        <v>1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1</v>
      </c>
      <c r="AH36">
        <v>2</v>
      </c>
      <c r="AI36">
        <v>70822675</v>
      </c>
      <c r="AJ36">
        <v>38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ROW(Source!A101)</f>
        <v>101</v>
      </c>
      <c r="B37">
        <v>70822746</v>
      </c>
      <c r="C37">
        <v>70822745</v>
      </c>
      <c r="D37">
        <v>70098586</v>
      </c>
      <c r="E37">
        <v>1081</v>
      </c>
      <c r="F37">
        <v>1</v>
      </c>
      <c r="G37">
        <v>1081</v>
      </c>
      <c r="H37">
        <v>1</v>
      </c>
      <c r="I37" t="s">
        <v>177</v>
      </c>
      <c r="J37" t="s">
        <v>3</v>
      </c>
      <c r="K37" t="s">
        <v>178</v>
      </c>
      <c r="L37">
        <v>1191</v>
      </c>
      <c r="N37">
        <v>1013</v>
      </c>
      <c r="O37" t="s">
        <v>179</v>
      </c>
      <c r="P37" t="s">
        <v>179</v>
      </c>
      <c r="Q37">
        <v>1</v>
      </c>
      <c r="X37">
        <v>0.72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0.72</v>
      </c>
      <c r="AH37">
        <v>2</v>
      </c>
      <c r="AI37">
        <v>70822746</v>
      </c>
      <c r="AJ37">
        <v>39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ROW(Source!A102)</f>
        <v>102</v>
      </c>
      <c r="B38">
        <v>70822746</v>
      </c>
      <c r="C38">
        <v>70822745</v>
      </c>
      <c r="D38">
        <v>70098586</v>
      </c>
      <c r="E38">
        <v>1081</v>
      </c>
      <c r="F38">
        <v>1</v>
      </c>
      <c r="G38">
        <v>1081</v>
      </c>
      <c r="H38">
        <v>1</v>
      </c>
      <c r="I38" t="s">
        <v>177</v>
      </c>
      <c r="J38" t="s">
        <v>3</v>
      </c>
      <c r="K38" t="s">
        <v>178</v>
      </c>
      <c r="L38">
        <v>1191</v>
      </c>
      <c r="N38">
        <v>1013</v>
      </c>
      <c r="O38" t="s">
        <v>179</v>
      </c>
      <c r="P38" t="s">
        <v>179</v>
      </c>
      <c r="Q38">
        <v>1</v>
      </c>
      <c r="X38">
        <v>0.72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3</v>
      </c>
      <c r="AG38">
        <v>0.72</v>
      </c>
      <c r="AH38">
        <v>2</v>
      </c>
      <c r="AI38">
        <v>70822746</v>
      </c>
      <c r="AJ38">
        <v>40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75706</v>
      </c>
      <c r="M1">
        <v>10</v>
      </c>
      <c r="N1">
        <v>12</v>
      </c>
      <c r="O1">
        <v>1</v>
      </c>
      <c r="P1">
        <v>0</v>
      </c>
      <c r="Q1">
        <v>2</v>
      </c>
    </row>
    <row r="12" spans="1:103" x14ac:dyDescent="0.2">
      <c r="F12" t="str">
        <f>Source!F12</f>
        <v>Новый объект</v>
      </c>
      <c r="G12" t="str">
        <f>Source!G12</f>
        <v>КИМ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ССР</vt:lpstr>
      <vt:lpstr>Локальная смета № 02-01-01</vt:lpstr>
      <vt:lpstr>АктКС-2поТСН-2001(с доп.43</vt:lpstr>
      <vt:lpstr>Source</vt:lpstr>
      <vt:lpstr>SourceObSm</vt:lpstr>
      <vt:lpstr>SmtRes</vt:lpstr>
      <vt:lpstr>EtalonRes</vt:lpstr>
      <vt:lpstr>SrcPoprs</vt:lpstr>
      <vt:lpstr>SrcKA</vt:lpstr>
      <vt:lpstr>'АктКС-2поТСН-2001(с доп.43'!Заголовки_для_печати</vt:lpstr>
      <vt:lpstr>'Локальная смета № 02-01-01'!Заголовки_для_печати</vt:lpstr>
      <vt:lpstr>'АктКС-2поТСН-2001(с доп.43'!Область_печати</vt:lpstr>
      <vt:lpstr>'Локальная смета № 02-01-01'!Область_печати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Долгих Марина Вачагановна</dc:creator>
  <cp:lastModifiedBy>Васильева Янна Александровна</cp:lastModifiedBy>
  <dcterms:created xsi:type="dcterms:W3CDTF">2026-06-24T14:03:47Z</dcterms:created>
  <dcterms:modified xsi:type="dcterms:W3CDTF">2026-07-13T10:28:00Z</dcterms:modified>
</cp:coreProperties>
</file>